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1DFD053C-AE03-42A6-A29F-04DEC2765A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évision tarifaire 34 " sheetId="12" r:id="rId1"/>
    <sheet name="révision tarifaire 30" sheetId="14" r:id="rId2"/>
    <sheet name="révision tarifaire 66" sheetId="17" r:id="rId3"/>
  </sheets>
  <definedNames>
    <definedName name="_xlnm._FilterDatabase" localSheetId="1" hidden="1">'révision tarifaire 30'!$A$7:$AL$66</definedName>
    <definedName name="_xlnm._FilterDatabase" localSheetId="0" hidden="1">'révision tarifaire 34 '!$A$7:$AK$66</definedName>
    <definedName name="_xlnm._FilterDatabase" localSheetId="2" hidden="1">'révision tarifaire 66'!$A$7:$AL$66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" i="12" l="1"/>
  <c r="V9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T8" i="12"/>
  <c r="T9" i="12"/>
  <c r="T10" i="12"/>
  <c r="T11" i="12"/>
  <c r="T12" i="12"/>
  <c r="T13" i="12"/>
  <c r="T14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33" i="12"/>
  <c r="R34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P8" i="12"/>
  <c r="P67" i="12" s="1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C67" i="14"/>
  <c r="D67" i="14"/>
  <c r="B67" i="14"/>
  <c r="C67" i="12"/>
  <c r="B67" i="12"/>
  <c r="W66" i="14"/>
  <c r="S66" i="14"/>
  <c r="Q66" i="14"/>
  <c r="O66" i="14"/>
  <c r="U66" i="14" s="1"/>
  <c r="M66" i="14"/>
  <c r="W65" i="14"/>
  <c r="S65" i="14"/>
  <c r="Q65" i="14"/>
  <c r="O65" i="14"/>
  <c r="U65" i="14" s="1"/>
  <c r="M65" i="14"/>
  <c r="W64" i="14"/>
  <c r="S64" i="14"/>
  <c r="Q64" i="14"/>
  <c r="O64" i="14"/>
  <c r="U64" i="14" s="1"/>
  <c r="M64" i="14"/>
  <c r="W63" i="14"/>
  <c r="S63" i="14"/>
  <c r="Q63" i="14"/>
  <c r="O63" i="14"/>
  <c r="U63" i="14" s="1"/>
  <c r="M63" i="14"/>
  <c r="W62" i="14"/>
  <c r="S62" i="14"/>
  <c r="Q62" i="14"/>
  <c r="O62" i="14"/>
  <c r="U62" i="14" s="1"/>
  <c r="M62" i="14"/>
  <c r="W61" i="14"/>
  <c r="S61" i="14"/>
  <c r="Q61" i="14"/>
  <c r="O61" i="14"/>
  <c r="U61" i="14" s="1"/>
  <c r="M61" i="14"/>
  <c r="W60" i="14"/>
  <c r="S60" i="14"/>
  <c r="Q60" i="14"/>
  <c r="O60" i="14"/>
  <c r="U60" i="14" s="1"/>
  <c r="M60" i="14"/>
  <c r="W59" i="14"/>
  <c r="S59" i="14"/>
  <c r="Q59" i="14"/>
  <c r="O59" i="14"/>
  <c r="U59" i="14" s="1"/>
  <c r="M59" i="14"/>
  <c r="W58" i="14"/>
  <c r="S58" i="14"/>
  <c r="Q58" i="14"/>
  <c r="O58" i="14"/>
  <c r="U58" i="14" s="1"/>
  <c r="M58" i="14"/>
  <c r="W57" i="14"/>
  <c r="S57" i="14"/>
  <c r="Q57" i="14"/>
  <c r="O57" i="14"/>
  <c r="U57" i="14" s="1"/>
  <c r="M57" i="14"/>
  <c r="W56" i="14"/>
  <c r="S56" i="14"/>
  <c r="Q56" i="14"/>
  <c r="O56" i="14"/>
  <c r="U56" i="14" s="1"/>
  <c r="M56" i="14"/>
  <c r="W55" i="14"/>
  <c r="S55" i="14"/>
  <c r="Q55" i="14"/>
  <c r="O55" i="14"/>
  <c r="U55" i="14" s="1"/>
  <c r="M55" i="14"/>
  <c r="W54" i="14"/>
  <c r="S54" i="14"/>
  <c r="Q54" i="14"/>
  <c r="O54" i="14"/>
  <c r="U54" i="14" s="1"/>
  <c r="M54" i="14"/>
  <c r="W53" i="14"/>
  <c r="S53" i="14"/>
  <c r="Q53" i="14"/>
  <c r="O53" i="14"/>
  <c r="U53" i="14" s="1"/>
  <c r="M53" i="14"/>
  <c r="W52" i="14"/>
  <c r="S52" i="14"/>
  <c r="Q52" i="14"/>
  <c r="O52" i="14"/>
  <c r="U52" i="14" s="1"/>
  <c r="M52" i="14"/>
  <c r="W51" i="14"/>
  <c r="S51" i="14"/>
  <c r="Q51" i="14"/>
  <c r="O51" i="14"/>
  <c r="U51" i="14" s="1"/>
  <c r="M51" i="14"/>
  <c r="W50" i="14"/>
  <c r="S50" i="14"/>
  <c r="Q50" i="14"/>
  <c r="O50" i="14"/>
  <c r="U50" i="14" s="1"/>
  <c r="M50" i="14"/>
  <c r="W49" i="14"/>
  <c r="S49" i="14"/>
  <c r="Q49" i="14"/>
  <c r="O49" i="14"/>
  <c r="U49" i="14" s="1"/>
  <c r="M49" i="14"/>
  <c r="W48" i="14"/>
  <c r="S48" i="14"/>
  <c r="Q48" i="14"/>
  <c r="O48" i="14"/>
  <c r="U48" i="14" s="1"/>
  <c r="M48" i="14"/>
  <c r="W47" i="14"/>
  <c r="S47" i="14"/>
  <c r="Q47" i="14"/>
  <c r="O47" i="14"/>
  <c r="U47" i="14" s="1"/>
  <c r="M47" i="14"/>
  <c r="W46" i="14"/>
  <c r="S46" i="14"/>
  <c r="Q46" i="14"/>
  <c r="O46" i="14"/>
  <c r="U46" i="14" s="1"/>
  <c r="M46" i="14"/>
  <c r="W45" i="14"/>
  <c r="S45" i="14"/>
  <c r="Q45" i="14"/>
  <c r="O45" i="14"/>
  <c r="U45" i="14" s="1"/>
  <c r="M45" i="14"/>
  <c r="W44" i="14"/>
  <c r="S44" i="14"/>
  <c r="Q44" i="14"/>
  <c r="O44" i="14"/>
  <c r="U44" i="14" s="1"/>
  <c r="M44" i="14"/>
  <c r="W43" i="14"/>
  <c r="S43" i="14"/>
  <c r="Q43" i="14"/>
  <c r="O43" i="14"/>
  <c r="U43" i="14" s="1"/>
  <c r="M43" i="14"/>
  <c r="W42" i="14"/>
  <c r="S42" i="14"/>
  <c r="Q42" i="14"/>
  <c r="O42" i="14"/>
  <c r="U42" i="14" s="1"/>
  <c r="M42" i="14"/>
  <c r="W41" i="14"/>
  <c r="S41" i="14"/>
  <c r="Q41" i="14"/>
  <c r="O41" i="14"/>
  <c r="U41" i="14" s="1"/>
  <c r="M41" i="14"/>
  <c r="W40" i="14"/>
  <c r="S40" i="14"/>
  <c r="Q40" i="14"/>
  <c r="O40" i="14"/>
  <c r="U40" i="14" s="1"/>
  <c r="M40" i="14"/>
  <c r="W39" i="14"/>
  <c r="S39" i="14"/>
  <c r="Q39" i="14"/>
  <c r="O39" i="14"/>
  <c r="U39" i="14" s="1"/>
  <c r="M39" i="14"/>
  <c r="W38" i="14"/>
  <c r="S38" i="14"/>
  <c r="Q38" i="14"/>
  <c r="O38" i="14"/>
  <c r="U38" i="14" s="1"/>
  <c r="M38" i="14"/>
  <c r="W37" i="14"/>
  <c r="S37" i="14"/>
  <c r="Q37" i="14"/>
  <c r="O37" i="14"/>
  <c r="U37" i="14" s="1"/>
  <c r="M37" i="14"/>
  <c r="W36" i="14"/>
  <c r="S36" i="14"/>
  <c r="Q36" i="14"/>
  <c r="O36" i="14"/>
  <c r="U36" i="14" s="1"/>
  <c r="M36" i="14"/>
  <c r="W35" i="14"/>
  <c r="S35" i="14"/>
  <c r="Q35" i="14"/>
  <c r="O35" i="14"/>
  <c r="U35" i="14" s="1"/>
  <c r="M35" i="14"/>
  <c r="W34" i="14"/>
  <c r="S34" i="14"/>
  <c r="Q34" i="14"/>
  <c r="O34" i="14"/>
  <c r="U34" i="14" s="1"/>
  <c r="M34" i="14"/>
  <c r="W33" i="14"/>
  <c r="S33" i="14"/>
  <c r="Q33" i="14"/>
  <c r="O33" i="14"/>
  <c r="U33" i="14" s="1"/>
  <c r="M33" i="14"/>
  <c r="W32" i="14"/>
  <c r="S32" i="14"/>
  <c r="Q32" i="14"/>
  <c r="O32" i="14"/>
  <c r="U32" i="14" s="1"/>
  <c r="M32" i="14"/>
  <c r="W31" i="14"/>
  <c r="S31" i="14"/>
  <c r="Q31" i="14"/>
  <c r="O31" i="14"/>
  <c r="U31" i="14" s="1"/>
  <c r="M31" i="14"/>
  <c r="W30" i="14"/>
  <c r="S30" i="14"/>
  <c r="Q30" i="14"/>
  <c r="O30" i="14"/>
  <c r="U30" i="14" s="1"/>
  <c r="M30" i="14"/>
  <c r="W29" i="14"/>
  <c r="S29" i="14"/>
  <c r="Q29" i="14"/>
  <c r="O29" i="14"/>
  <c r="U29" i="14" s="1"/>
  <c r="M29" i="14"/>
  <c r="W28" i="14"/>
  <c r="S28" i="14"/>
  <c r="Q28" i="14"/>
  <c r="O28" i="14"/>
  <c r="U28" i="14" s="1"/>
  <c r="M28" i="14"/>
  <c r="W27" i="14"/>
  <c r="S27" i="14"/>
  <c r="Q27" i="14"/>
  <c r="O27" i="14"/>
  <c r="U27" i="14" s="1"/>
  <c r="M27" i="14"/>
  <c r="W26" i="14"/>
  <c r="S26" i="14"/>
  <c r="Q26" i="14"/>
  <c r="O26" i="14"/>
  <c r="U26" i="14" s="1"/>
  <c r="M26" i="14"/>
  <c r="W25" i="14"/>
  <c r="S25" i="14"/>
  <c r="Q25" i="14"/>
  <c r="O25" i="14"/>
  <c r="U25" i="14" s="1"/>
  <c r="M25" i="14"/>
  <c r="W24" i="14"/>
  <c r="S24" i="14"/>
  <c r="Q24" i="14"/>
  <c r="O24" i="14"/>
  <c r="U24" i="14" s="1"/>
  <c r="M24" i="14"/>
  <c r="W23" i="14"/>
  <c r="S23" i="14"/>
  <c r="Q23" i="14"/>
  <c r="O23" i="14"/>
  <c r="U23" i="14" s="1"/>
  <c r="M23" i="14"/>
  <c r="W22" i="14"/>
  <c r="S22" i="14"/>
  <c r="Q22" i="14"/>
  <c r="O22" i="14"/>
  <c r="U22" i="14" s="1"/>
  <c r="M22" i="14"/>
  <c r="W21" i="14"/>
  <c r="S21" i="14"/>
  <c r="Q21" i="14"/>
  <c r="O21" i="14"/>
  <c r="U21" i="14" s="1"/>
  <c r="M21" i="14"/>
  <c r="W20" i="14"/>
  <c r="S20" i="14"/>
  <c r="Q20" i="14"/>
  <c r="O20" i="14"/>
  <c r="U20" i="14" s="1"/>
  <c r="M20" i="14"/>
  <c r="W19" i="14"/>
  <c r="S19" i="14"/>
  <c r="Q19" i="14"/>
  <c r="O19" i="14"/>
  <c r="U19" i="14" s="1"/>
  <c r="M19" i="14"/>
  <c r="W18" i="14"/>
  <c r="S18" i="14"/>
  <c r="Q18" i="14"/>
  <c r="O18" i="14"/>
  <c r="U18" i="14" s="1"/>
  <c r="M18" i="14"/>
  <c r="W17" i="14"/>
  <c r="S17" i="14"/>
  <c r="Q17" i="14"/>
  <c r="O17" i="14"/>
  <c r="U17" i="14" s="1"/>
  <c r="M17" i="14"/>
  <c r="W16" i="14"/>
  <c r="S16" i="14"/>
  <c r="Q16" i="14"/>
  <c r="O16" i="14"/>
  <c r="U16" i="14" s="1"/>
  <c r="M16" i="14"/>
  <c r="W15" i="14"/>
  <c r="S15" i="14"/>
  <c r="Q15" i="14"/>
  <c r="O15" i="14"/>
  <c r="U15" i="14" s="1"/>
  <c r="M15" i="14"/>
  <c r="W14" i="14"/>
  <c r="S14" i="14"/>
  <c r="Q14" i="14"/>
  <c r="O14" i="14"/>
  <c r="U14" i="14" s="1"/>
  <c r="M14" i="14"/>
  <c r="W13" i="14"/>
  <c r="S13" i="14"/>
  <c r="Q13" i="14"/>
  <c r="O13" i="14"/>
  <c r="U13" i="14" s="1"/>
  <c r="M13" i="14"/>
  <c r="W12" i="14"/>
  <c r="S12" i="14"/>
  <c r="Q12" i="14"/>
  <c r="O12" i="14"/>
  <c r="U12" i="14" s="1"/>
  <c r="M12" i="14"/>
  <c r="W11" i="14"/>
  <c r="S11" i="14"/>
  <c r="Q11" i="14"/>
  <c r="O11" i="14"/>
  <c r="U11" i="14" s="1"/>
  <c r="M11" i="14"/>
  <c r="W10" i="14"/>
  <c r="S10" i="14"/>
  <c r="Q10" i="14"/>
  <c r="O10" i="14"/>
  <c r="U10" i="14" s="1"/>
  <c r="U67" i="14" s="1"/>
  <c r="M10" i="14"/>
  <c r="W9" i="14"/>
  <c r="S9" i="14"/>
  <c r="S67" i="14" s="1"/>
  <c r="Q9" i="14"/>
  <c r="O9" i="14"/>
  <c r="U9" i="14" s="1"/>
  <c r="M9" i="14"/>
  <c r="W8" i="14"/>
  <c r="S8" i="14"/>
  <c r="Q8" i="14"/>
  <c r="Q67" i="14" s="1"/>
  <c r="O8" i="14"/>
  <c r="U8" i="14" s="1"/>
  <c r="M8" i="14"/>
  <c r="M67" i="14" s="1"/>
  <c r="T67" i="17"/>
  <c r="R67" i="17"/>
  <c r="P67" i="17"/>
  <c r="N67" i="17"/>
  <c r="L67" i="17"/>
  <c r="V56" i="17"/>
  <c r="V54" i="17"/>
  <c r="T54" i="17"/>
  <c r="T52" i="17"/>
  <c r="T42" i="17"/>
  <c r="V20" i="17"/>
  <c r="T15" i="17"/>
  <c r="P66" i="17"/>
  <c r="P65" i="17"/>
  <c r="P64" i="17"/>
  <c r="P63" i="17"/>
  <c r="P62" i="17"/>
  <c r="P61" i="17"/>
  <c r="P60" i="17"/>
  <c r="P59" i="17"/>
  <c r="P58" i="17"/>
  <c r="P57" i="17"/>
  <c r="P56" i="17"/>
  <c r="P55" i="17"/>
  <c r="P54" i="17"/>
  <c r="P53" i="17"/>
  <c r="P52" i="17"/>
  <c r="P51" i="17"/>
  <c r="P50" i="17"/>
  <c r="P49" i="17"/>
  <c r="P48" i="17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P33" i="17"/>
  <c r="P32" i="17"/>
  <c r="P31" i="17"/>
  <c r="P30" i="17"/>
  <c r="P29" i="17"/>
  <c r="P28" i="17"/>
  <c r="P27" i="17"/>
  <c r="P26" i="17"/>
  <c r="P25" i="17"/>
  <c r="P24" i="17"/>
  <c r="P23" i="17"/>
  <c r="P22" i="17"/>
  <c r="R21" i="17"/>
  <c r="P21" i="17"/>
  <c r="P20" i="17"/>
  <c r="P19" i="17"/>
  <c r="P18" i="17"/>
  <c r="P17" i="17"/>
  <c r="P16" i="17"/>
  <c r="P15" i="17"/>
  <c r="R14" i="17"/>
  <c r="P14" i="17"/>
  <c r="P13" i="17"/>
  <c r="P12" i="17"/>
  <c r="P11" i="17"/>
  <c r="P10" i="17"/>
  <c r="P9" i="17"/>
  <c r="P8" i="17"/>
  <c r="L16" i="17"/>
  <c r="N16" i="17" s="1"/>
  <c r="T16" i="17" s="1"/>
  <c r="L22" i="17"/>
  <c r="N22" i="17" s="1"/>
  <c r="T22" i="17" s="1"/>
  <c r="L19" i="17"/>
  <c r="N19" i="17" s="1"/>
  <c r="T19" i="17" s="1"/>
  <c r="L20" i="17"/>
  <c r="N20" i="17" s="1"/>
  <c r="T20" i="17" s="1"/>
  <c r="L15" i="17"/>
  <c r="N15" i="17" s="1"/>
  <c r="L18" i="17"/>
  <c r="N18" i="17" s="1"/>
  <c r="T18" i="17" s="1"/>
  <c r="L17" i="17"/>
  <c r="N17" i="17" s="1"/>
  <c r="T17" i="17" s="1"/>
  <c r="L21" i="17"/>
  <c r="N21" i="17" s="1"/>
  <c r="T21" i="17" s="1"/>
  <c r="L66" i="17"/>
  <c r="N66" i="17" s="1"/>
  <c r="T66" i="17" s="1"/>
  <c r="L63" i="17"/>
  <c r="N63" i="17" s="1"/>
  <c r="T63" i="17" s="1"/>
  <c r="L65" i="17"/>
  <c r="N65" i="17" s="1"/>
  <c r="T65" i="17" s="1"/>
  <c r="L64" i="17"/>
  <c r="N64" i="17" s="1"/>
  <c r="T64" i="17" s="1"/>
  <c r="L58" i="17"/>
  <c r="N58" i="17" s="1"/>
  <c r="T58" i="17" s="1"/>
  <c r="L55" i="17"/>
  <c r="N55" i="17" s="1"/>
  <c r="T55" i="17" s="1"/>
  <c r="L52" i="17"/>
  <c r="N52" i="17" s="1"/>
  <c r="L59" i="17"/>
  <c r="N59" i="17" s="1"/>
  <c r="T59" i="17" s="1"/>
  <c r="L56" i="17"/>
  <c r="N56" i="17" s="1"/>
  <c r="T56" i="17" s="1"/>
  <c r="L53" i="17"/>
  <c r="N53" i="17" s="1"/>
  <c r="T53" i="17" s="1"/>
  <c r="L50" i="17"/>
  <c r="N50" i="17" s="1"/>
  <c r="T50" i="17" s="1"/>
  <c r="L62" i="17"/>
  <c r="N62" i="17" s="1"/>
  <c r="T62" i="17" s="1"/>
  <c r="L60" i="17"/>
  <c r="N60" i="17" s="1"/>
  <c r="T60" i="17" s="1"/>
  <c r="L54" i="17"/>
  <c r="N54" i="17" s="1"/>
  <c r="L61" i="17"/>
  <c r="N61" i="17" s="1"/>
  <c r="T61" i="17" s="1"/>
  <c r="L57" i="17"/>
  <c r="N57" i="17" s="1"/>
  <c r="T57" i="17" s="1"/>
  <c r="L51" i="17"/>
  <c r="R51" i="17" s="1"/>
  <c r="L13" i="17"/>
  <c r="N13" i="17" s="1"/>
  <c r="T13" i="17" s="1"/>
  <c r="L14" i="17"/>
  <c r="N14" i="17" s="1"/>
  <c r="T14" i="17" s="1"/>
  <c r="L12" i="17"/>
  <c r="N12" i="17" s="1"/>
  <c r="T12" i="17" s="1"/>
  <c r="L10" i="17"/>
  <c r="N10" i="17" s="1"/>
  <c r="T10" i="17" s="1"/>
  <c r="L11" i="17"/>
  <c r="N11" i="17" s="1"/>
  <c r="T11" i="17" s="1"/>
  <c r="L9" i="17"/>
  <c r="R9" i="17" s="1"/>
  <c r="L8" i="17"/>
  <c r="N8" i="17" s="1"/>
  <c r="L28" i="17"/>
  <c r="N28" i="17" s="1"/>
  <c r="T28" i="17" s="1"/>
  <c r="L26" i="17"/>
  <c r="N26" i="17" s="1"/>
  <c r="T26" i="17" s="1"/>
  <c r="L24" i="17"/>
  <c r="N24" i="17" s="1"/>
  <c r="T24" i="17" s="1"/>
  <c r="L27" i="17"/>
  <c r="N27" i="17" s="1"/>
  <c r="T27" i="17" s="1"/>
  <c r="L25" i="17"/>
  <c r="N25" i="17" s="1"/>
  <c r="T25" i="17" s="1"/>
  <c r="L23" i="17"/>
  <c r="N23" i="17" s="1"/>
  <c r="T23" i="17" s="1"/>
  <c r="L42" i="17"/>
  <c r="N42" i="17" s="1"/>
  <c r="L41" i="17"/>
  <c r="N41" i="17" s="1"/>
  <c r="T41" i="17" s="1"/>
  <c r="L34" i="17"/>
  <c r="N34" i="17" s="1"/>
  <c r="T34" i="17" s="1"/>
  <c r="L33" i="17"/>
  <c r="N33" i="17" s="1"/>
  <c r="T33" i="17" s="1"/>
  <c r="L49" i="17"/>
  <c r="N49" i="17" s="1"/>
  <c r="T49" i="17" s="1"/>
  <c r="L45" i="17"/>
  <c r="N45" i="17" s="1"/>
  <c r="T45" i="17" s="1"/>
  <c r="L47" i="17"/>
  <c r="N47" i="17" s="1"/>
  <c r="T47" i="17" s="1"/>
  <c r="L46" i="17"/>
  <c r="N46" i="17" s="1"/>
  <c r="T46" i="17" s="1"/>
  <c r="L44" i="17"/>
  <c r="N44" i="17" s="1"/>
  <c r="T44" i="17" s="1"/>
  <c r="L48" i="17"/>
  <c r="N48" i="17" s="1"/>
  <c r="T48" i="17" s="1"/>
  <c r="L39" i="17"/>
  <c r="N39" i="17" s="1"/>
  <c r="T39" i="17" s="1"/>
  <c r="L35" i="17"/>
  <c r="N35" i="17" s="1"/>
  <c r="T35" i="17" s="1"/>
  <c r="L40" i="17"/>
  <c r="N40" i="17" s="1"/>
  <c r="T40" i="17" s="1"/>
  <c r="L37" i="17"/>
  <c r="N37" i="17" s="1"/>
  <c r="T37" i="17" s="1"/>
  <c r="L36" i="17"/>
  <c r="N36" i="17" s="1"/>
  <c r="T36" i="17" s="1"/>
  <c r="L38" i="17"/>
  <c r="N38" i="17" s="1"/>
  <c r="T38" i="17" s="1"/>
  <c r="L43" i="17"/>
  <c r="N43" i="17" s="1"/>
  <c r="T43" i="17" s="1"/>
  <c r="L31" i="17"/>
  <c r="N31" i="17" s="1"/>
  <c r="T31" i="17" s="1"/>
  <c r="L32" i="17"/>
  <c r="N32" i="17" s="1"/>
  <c r="T32" i="17" s="1"/>
  <c r="L29" i="17"/>
  <c r="N29" i="17" s="1"/>
  <c r="T29" i="17" s="1"/>
  <c r="L30" i="17"/>
  <c r="N30" i="17" s="1"/>
  <c r="T30" i="17" s="1"/>
  <c r="T67" i="12" l="1"/>
  <c r="R67" i="12"/>
  <c r="L67" i="12"/>
  <c r="N67" i="12"/>
  <c r="V67" i="12"/>
  <c r="W67" i="14"/>
  <c r="O67" i="14"/>
  <c r="R32" i="17"/>
  <c r="V15" i="17"/>
  <c r="R45" i="17"/>
  <c r="V21" i="17"/>
  <c r="R62" i="17"/>
  <c r="V38" i="17"/>
  <c r="V42" i="17"/>
  <c r="R46" i="17"/>
  <c r="V8" i="17"/>
  <c r="V60" i="17"/>
  <c r="R17" i="17"/>
  <c r="V9" i="17"/>
  <c r="V23" i="17"/>
  <c r="V44" i="17"/>
  <c r="V62" i="17"/>
  <c r="R8" i="17"/>
  <c r="V26" i="17"/>
  <c r="R28" i="17"/>
  <c r="V12" i="17"/>
  <c r="V45" i="17"/>
  <c r="V63" i="17"/>
  <c r="V35" i="17"/>
  <c r="R61" i="17"/>
  <c r="V47" i="17"/>
  <c r="R20" i="17"/>
  <c r="V14" i="17"/>
  <c r="V32" i="17"/>
  <c r="V50" i="17"/>
  <c r="V66" i="17"/>
  <c r="V39" i="17"/>
  <c r="V51" i="17"/>
  <c r="V57" i="17"/>
  <c r="R29" i="17"/>
  <c r="R56" i="17"/>
  <c r="R63" i="17"/>
  <c r="V10" i="17"/>
  <c r="V16" i="17"/>
  <c r="V22" i="17"/>
  <c r="V28" i="17"/>
  <c r="V34" i="17"/>
  <c r="V40" i="17"/>
  <c r="V46" i="17"/>
  <c r="V52" i="17"/>
  <c r="V58" i="17"/>
  <c r="V64" i="17"/>
  <c r="V27" i="17"/>
  <c r="R39" i="17"/>
  <c r="V33" i="17"/>
  <c r="R16" i="17"/>
  <c r="R49" i="17"/>
  <c r="R57" i="17"/>
  <c r="R64" i="17"/>
  <c r="V11" i="17"/>
  <c r="V17" i="17"/>
  <c r="V29" i="17"/>
  <c r="V41" i="17"/>
  <c r="V53" i="17"/>
  <c r="V59" i="17"/>
  <c r="V65" i="17"/>
  <c r="R43" i="17"/>
  <c r="R50" i="17"/>
  <c r="R58" i="17"/>
  <c r="R65" i="17"/>
  <c r="V18" i="17"/>
  <c r="V24" i="17"/>
  <c r="V30" i="17"/>
  <c r="V36" i="17"/>
  <c r="V48" i="17"/>
  <c r="R26" i="17"/>
  <c r="R44" i="17"/>
  <c r="V13" i="17"/>
  <c r="V19" i="17"/>
  <c r="V25" i="17"/>
  <c r="V31" i="17"/>
  <c r="V37" i="17"/>
  <c r="V43" i="17"/>
  <c r="V49" i="17"/>
  <c r="V55" i="17"/>
  <c r="V61" i="17"/>
  <c r="R25" i="17"/>
  <c r="R27" i="17"/>
  <c r="T8" i="17"/>
  <c r="R38" i="17"/>
  <c r="R15" i="17"/>
  <c r="R33" i="17"/>
  <c r="R10" i="17"/>
  <c r="R22" i="17"/>
  <c r="R34" i="17"/>
  <c r="R40" i="17"/>
  <c r="R52" i="17"/>
  <c r="R11" i="17"/>
  <c r="R23" i="17"/>
  <c r="R35" i="17"/>
  <c r="R41" i="17"/>
  <c r="R47" i="17"/>
  <c r="R53" i="17"/>
  <c r="R59" i="17"/>
  <c r="R12" i="17"/>
  <c r="R18" i="17"/>
  <c r="R24" i="17"/>
  <c r="R30" i="17"/>
  <c r="R36" i="17"/>
  <c r="R42" i="17"/>
  <c r="R48" i="17"/>
  <c r="R54" i="17"/>
  <c r="R60" i="17"/>
  <c r="R66" i="17"/>
  <c r="R13" i="17"/>
  <c r="R19" i="17"/>
  <c r="R31" i="17"/>
  <c r="R37" i="17"/>
  <c r="R55" i="17"/>
  <c r="N51" i="17"/>
  <c r="T51" i="17" s="1"/>
  <c r="N9" i="17"/>
  <c r="V67" i="17" l="1"/>
  <c r="T9" i="17"/>
</calcChain>
</file>

<file path=xl/sharedStrings.xml><?xml version="1.0" encoding="utf-8"?>
<sst xmlns="http://schemas.openxmlformats.org/spreadsheetml/2006/main" count="811" uniqueCount="138">
  <si>
    <t>Famille</t>
  </si>
  <si>
    <t xml:space="preserve">Libellé produit </t>
  </si>
  <si>
    <t>Marque</t>
  </si>
  <si>
    <t>EAN 13</t>
  </si>
  <si>
    <t>Eaux de source plates</t>
  </si>
  <si>
    <t>Eaux de source gazeuses</t>
  </si>
  <si>
    <t>Eaux minérales gazeuses</t>
  </si>
  <si>
    <t>Eaux minérales plates</t>
  </si>
  <si>
    <t>Eaux minérales gazeuses aromatisées</t>
  </si>
  <si>
    <t>Eaux minérales plates aromatisées</t>
  </si>
  <si>
    <t>Boissons plates à base de thés</t>
  </si>
  <si>
    <t xml:space="preserve">BOISSONS AU THE SAVEUR PECHE TYPE FUZE TEA OU EQUIVALENT </t>
  </si>
  <si>
    <t xml:space="preserve">BOISSONS AU THE SAVEUR THE VERT ET MANGUE TYPE FUZE TEA HARMONY OU EQUIVALENT </t>
  </si>
  <si>
    <t>Boissons plates aux fruits</t>
  </si>
  <si>
    <t>BOISSON AUX JUS DE FRUITS SAVEUR ORANGE TYPE OASIS OU EQUIVALENT</t>
  </si>
  <si>
    <t>BOISSON AUX JUS DE FRUITS SAVEUR TROPICAL TYPE OASIS OU EQUIVALENT</t>
  </si>
  <si>
    <t>BOISSON AUX JUS DE FRUITS SAVEUR POMME CASSIS FRAMBOISE TYPE OASIS OU EQUIVALENT</t>
  </si>
  <si>
    <t>Jus de fruits</t>
  </si>
  <si>
    <t xml:space="preserve">JUS DE FRUITS ORANGE          </t>
  </si>
  <si>
    <t xml:space="preserve">JUS DE FRUITS POMME            </t>
  </si>
  <si>
    <t xml:space="preserve">JUS DE FRUITS RAISIN              </t>
  </si>
  <si>
    <t>JUS DE FRUITS POMME TYPE MINUTE MAID OU EQUIVALENT</t>
  </si>
  <si>
    <t>JUS DE FRUITS TROPICAL TYPE MINUTE MAID OU EQUIVALENT</t>
  </si>
  <si>
    <t>JUS DE FRUITS ACE TYPE PAMPRYL OU EQUIVALENT</t>
  </si>
  <si>
    <t>JUS DE FRUITS ORANGE PUR JUS TYPE PAMPRYL OU EQUIVALENT</t>
  </si>
  <si>
    <t>JUS DE FRUITS PAMPLEMOUSSE PUR JUS TYPE PAMPRYL OU EQUIVALENT</t>
  </si>
  <si>
    <t>JUS DE FRUITS POMME PUR JUS TYPE PAMPRYL OU EQUIVALENT</t>
  </si>
  <si>
    <t>Nectar</t>
  </si>
  <si>
    <t>NECTAR ABRICOT TYPE PAMPRYL OU EQUIVALENT</t>
  </si>
  <si>
    <t xml:space="preserve">NECTAR ANANAS BOCAL TYPE PAMPRYL OU EQUIVALENT </t>
  </si>
  <si>
    <t xml:space="preserve">NECTAR EXOTIQUE BOCAL TYPE PAMPRYL OU EQUIVALENT </t>
  </si>
  <si>
    <t>Soda</t>
  </si>
  <si>
    <t>MARCHE L26BOISSON DU CROUS DE MONTPELLIER-OCCITANIE</t>
  </si>
  <si>
    <t>N° 
ligne</t>
  </si>
  <si>
    <t>BOISSON AUX JUS DE FRUITS SAVEUR ORANGE ANANAS TYPE TROPICO Sans conservateur</t>
  </si>
  <si>
    <t>BOISSON SANS SUCRES AJOUTES MULTIFRUIT Sans colorant, sans conservateur, sans concentré, sans arôme artificiel</t>
  </si>
  <si>
    <t>BOISSON SANS SUCRES AJOUTES EXOTIQUE Sans colorant, sans conservateur, sans concentré, sans arôme artificiel</t>
  </si>
  <si>
    <t>Référence
fournisseur</t>
  </si>
  <si>
    <t>Dénomination
de vente</t>
  </si>
  <si>
    <t>Total</t>
  </si>
  <si>
    <t>Prix unitaire €HT (par bouteille)
3 chiffres après la virgule maximum
(ne pas inscrire le symbole euro)</t>
  </si>
  <si>
    <t>50cl</t>
  </si>
  <si>
    <t>150cl</t>
  </si>
  <si>
    <t>"emballage perdu"</t>
  </si>
  <si>
    <t>canette</t>
  </si>
  <si>
    <t>33cl</t>
  </si>
  <si>
    <t>EAU MINERALE GAZEUSE TYPE PERRIER BOITE OU EQUIVALENT</t>
  </si>
  <si>
    <t>EAU MINERALE GAZEUSE TYPE SAN PELLEGRINO OU EQUIVALENT</t>
  </si>
  <si>
    <t>emballage consigné</t>
  </si>
  <si>
    <t>EAU MINERALE GAZEUSE TYPE BADOIT OU EQUIVALENT</t>
  </si>
  <si>
    <t>100cl</t>
  </si>
  <si>
    <t>gourde recyclable</t>
  </si>
  <si>
    <t>20cl</t>
  </si>
  <si>
    <t>"emballage perdu P.E.T."</t>
  </si>
  <si>
    <t>40cl</t>
  </si>
  <si>
    <t>EAU MINERALE PLATE TYPE VOLVIC OU EQUIVALENT</t>
  </si>
  <si>
    <t>EAU MINERALE PLATE TYPE EVIAN OU VITTEL OU EQUIVALENT</t>
  </si>
  <si>
    <t>EAU MINERALE PLATE TYPE EVIAN OU EQUIVALENT</t>
  </si>
  <si>
    <t>EAU MINERALE PLATE TYPE VITTEL OU EQUIVALENT</t>
  </si>
  <si>
    <t>75cl</t>
  </si>
  <si>
    <t>EAU MINERALE GAZEUSE TYPE PERRIER OU EQUIVALENT</t>
  </si>
  <si>
    <t>EAU MINERALE GAZEUSE TYPE BADOIT OU SAN PELLEGRINO OU EQUIVALENT</t>
  </si>
  <si>
    <t>EAU DE SOURCE GAZEUSE TYPE CRISTALINE OU EQUIVALENT</t>
  </si>
  <si>
    <t>brique</t>
  </si>
  <si>
    <t>verre</t>
  </si>
  <si>
    <t>25cl</t>
  </si>
  <si>
    <t>BOISSON/SODA COLA TYPE COCA COLA OU EQUIVALENT</t>
  </si>
  <si>
    <t>BOISSON/SODA COLA TYPE COCA COLA ZERO OU EQUIVALENT</t>
  </si>
  <si>
    <t>BOISSON/SODA COLA TYPE COCA COLA CHERRY OU EQUIVALENT</t>
  </si>
  <si>
    <t>BOISSON/SODA SAVEUR CITRON ET LIME TYPE SPRITE OU EQUIVALENT</t>
  </si>
  <si>
    <t>BOISSON/SODA GAZEUSE SAVEUR ORANGE TYPE FANTA OU EQUIVALENT</t>
  </si>
  <si>
    <t>BOISSON/SODA GAZEUSE SAVEUR CITRON TYPE FANTA OU EQUIVALENT</t>
  </si>
  <si>
    <t xml:space="preserve">BOISSON/SODA SAVEUR CITRON ET LIME TYPE SPRITE OU EQUIVALENT </t>
  </si>
  <si>
    <t>125cl</t>
  </si>
  <si>
    <t>Quantité 
prévisionnelle
annuelle de
bouteilles</t>
  </si>
  <si>
    <t>Volume du
contenant unitaire</t>
  </si>
  <si>
    <t>Type de contenant</t>
  </si>
  <si>
    <t>"embalalage eco responsables "</t>
  </si>
  <si>
    <t xml:space="preserve">EAU MINERALE PLATE TYPE BRIQUE OU TETRA PACK </t>
  </si>
  <si>
    <t>BOISSONS AU THE SAVEUR CITRON VERT ET MENTHE TYPE FUZE TEA OU EQUIVALENT</t>
  </si>
  <si>
    <t>EAU MINERALE PLATE AROMATISEE TYPE VOLVIC AROMATISEE AGRUME</t>
  </si>
  <si>
    <t>EAU MINERALE PLATE AROMATISEE TYPE AROMATISEE TOUS PARFUMS OU EQUIVALENT</t>
  </si>
  <si>
    <t>EAU MINERALE GAZEUSE AROMATISEE TYPE SAN PELLEGRINO PERRIER AROMATISEE ORANGE OU EQUIVALENT</t>
  </si>
  <si>
    <t>EAU MINERALE GAZEUSE AROMATISEE TYPE SAN PELLEGRINO OU PERRIER AROMATISEE CITRON OU EQUIVALENT</t>
  </si>
  <si>
    <t xml:space="preserve">NECTAR ABRICOT TYPE PAMPRYL OU EQUIVALENT EN BIO OU LOCAL </t>
  </si>
  <si>
    <t xml:space="preserve">JUS DE FRUITS POMME TYPE MINUTE MAID OU EQUIVALENT OU BIO </t>
  </si>
  <si>
    <t xml:space="preserve">JUS DE FRUITS TROPICAL TYPE MINUTE MAID OU EQUIVALENT OU BIO </t>
  </si>
  <si>
    <t xml:space="preserve">JUS DE FRUITS ACE TYPE PAMPRYL OU EQUIVALENT OU BIO </t>
  </si>
  <si>
    <t xml:space="preserve">JUS DE FRUITS ORANGE PUR JUS TYPE PAMPRYL OU EQUIVALENT OU BIO </t>
  </si>
  <si>
    <t xml:space="preserve">JUS DE FRUITS PAMPLEMOUSSE PUR JUS TYPE PAMPRYL OU EQUIVALENT OU BIO </t>
  </si>
  <si>
    <t xml:space="preserve">JUS DE FRUITS POMME PUR JUS TYPE PAMPRYL OU EQUIVALENT OU BIO OU LOCAL </t>
  </si>
  <si>
    <t xml:space="preserve">JUS DE FRUITS POMME PUR JUS BOCAL TYPE PAMPRYL OU EQUIVALENT OU  BIO OU LOCAL </t>
  </si>
  <si>
    <t xml:space="preserve">JUS DE FRUITS ORANGE PUR JUS BOCAL TYPE PAMPRYL OU EQUIVALENT OU BIO </t>
  </si>
  <si>
    <t xml:space="preserve">JUS DE FRUITS PAMPLEMOUSSE PUR JUS BOCAL TYPE PAMPRYL OU EQUIVALENT OU BIO </t>
  </si>
  <si>
    <t xml:space="preserve">NECTAR ABRICOT BOCAL TYPE PAMPRYL OU EQUIVALENT EN LOCAL </t>
  </si>
  <si>
    <t>EAU DE SOURCE TYPE CRISTALINE OU EQUIVALENT</t>
  </si>
  <si>
    <t xml:space="preserve">EAU DE SOURCE CRISTALINE OU EQUIVALENTX </t>
  </si>
  <si>
    <t>EAU DE SOURCE CRISTALINE OU EQUIVALENT</t>
  </si>
  <si>
    <t>JUS DE FRUITS ORANGE TYPE MINUTE MAID</t>
  </si>
  <si>
    <t xml:space="preserve">JUS DE FRUITS ORANGE TYPE MINUTE MAID OU EQUIVALENT </t>
  </si>
  <si>
    <t>NECTAR ABRICOT BOCAL TYPE PAMPRYL OU EQUIVALENT</t>
  </si>
  <si>
    <t>JUS DE FRUITS POMME PUR JUS BOCAL TYPE PAMPRYL OU EQUIVALENT</t>
  </si>
  <si>
    <t xml:space="preserve">JUS D'ORANGE          </t>
  </si>
  <si>
    <t xml:space="preserve">JUS DE POMME            </t>
  </si>
  <si>
    <t xml:space="preserve">JUS DE RAISIN              </t>
  </si>
  <si>
    <t xml:space="preserve">JUS D'ORANGE TYPE MINUTE MAID OU EQUIVALENT </t>
  </si>
  <si>
    <t xml:space="preserve">JUS DE POMME TYPE MINUTE MAID OU EQUIVALENT </t>
  </si>
  <si>
    <t xml:space="preserve">JUS DE TROPICAL TYPE MINUTE MAID OU EQUIVALENT </t>
  </si>
  <si>
    <t xml:space="preserve">JUS DE ACE TYPE PAMPRYL OU EQUIVALENT </t>
  </si>
  <si>
    <t xml:space="preserve">JUS D'ORANGE PUR JUS TYPE PAMPRYL OU EQUIVALENT </t>
  </si>
  <si>
    <t xml:space="preserve">JUS DE PAMPLEMOUSSE PUR JUS TYPE PAMPRYL OU EQUIVALENT </t>
  </si>
  <si>
    <t>JUS DE POMME PUR JUS TYPE PAMPRYL OU EQUIVALENT</t>
  </si>
  <si>
    <t xml:space="preserve">JUS DE ORANGE PUR JUS BOCAL TYPE PAMPRYL OU EQUIVALENT </t>
  </si>
  <si>
    <t xml:space="preserve">JUS DE PAMPLEMOUSSE PUR JUS BOCAL TYPE PAMPRYL OU EQUIVALENT </t>
  </si>
  <si>
    <t>JUS DE POMME PUR JUS BOCAL TYPE PAMPRYL OU EQUIVALENT</t>
  </si>
  <si>
    <t>JUS DE FRUITS ORANGE PUR JUS BOCAL TYPE PAMPRYL OU EQUIVALENT</t>
  </si>
  <si>
    <t>JUS DE FRUITS PAMPLEMOUSSE PUR JUS BOCAL TYPE PAMPRYL OU EQUIVALENT</t>
  </si>
  <si>
    <t xml:space="preserve">NECTAR ABRICOT TYPE PAMPRYL OU EQUIVALENT </t>
  </si>
  <si>
    <t>1ère REVISION TARIFAIRE
applicable du 01/04/2027 au 31/03/2028</t>
  </si>
  <si>
    <t>2ème REVISION TARIFAIRE
applicable du 01/04/2028 au 31/03/2029</t>
  </si>
  <si>
    <t>REVISION TARIFAIRE  LOT 2 NIMES</t>
  </si>
  <si>
    <t>REVISION TARIFAIRE LOT 3 PERPIGNAN NARBONNE</t>
  </si>
  <si>
    <t>REVISION TARIFAIRE LOT 1 MONTPELLIER BEZIERS</t>
  </si>
  <si>
    <t>TOTAL TTC</t>
  </si>
  <si>
    <t>TOTAL HT</t>
  </si>
  <si>
    <t>Montant global
de la quantité
estimative €HT(1)</t>
  </si>
  <si>
    <t>Prix unitaire €HT (par bouteille)
3 chiffres après la virgule maximum
(ne pas inscrire le symbole euro)(1)</t>
  </si>
  <si>
    <t>TVA en %
(indiquer
5,5 ou 20)(1)</t>
  </si>
  <si>
    <t>Montant gobal
de la quantité
estimative €TTC(1)</t>
  </si>
  <si>
    <t>Prix unitaire €HT (par bouteille)
3 chiffres après la virgule maximum
(ne pas inscrire le symbole euro)(2)</t>
  </si>
  <si>
    <t>Montant global
de la quantité
estimative €HT(2)</t>
  </si>
  <si>
    <t>TVA en %
(indiquer
5,5 ou 20)(2)</t>
  </si>
  <si>
    <t>Montant gobal
de la quantité
estimative €TTC(2)</t>
  </si>
  <si>
    <t>Prix unitaire €HT (par bouteille)
3 chiffres après la virgule maximum
(ne pas inscrire le symbole euro)(3)</t>
  </si>
  <si>
    <t>Montant global
de la quantité
estimative €HT(3)</t>
  </si>
  <si>
    <t>TVA en %
(indiquer
5,5 ou 20)(3)</t>
  </si>
  <si>
    <t>Montant gobal
de la quantité
estimative €TTC(3)</t>
  </si>
  <si>
    <t>TARIFS A LA REMISE DE L'OFFRE DU TITULAIRE
applicables du 01/04/2026 au 31/03/2027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</si>
</sst>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000"/>
    <numFmt numFmtId="165" formatCode="#,##0.00\ &quot;€&quot;"/>
    <numFmt numFmtId="166" formatCode="0.0%"/>
    <numFmt numFmtId="167" formatCode="#,##0.000\ &quot;€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 Black"/>
      <family val="2"/>
    </font>
    <font>
      <sz val="10"/>
      <color rgb="FF0000FF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sz val="8"/>
      <color rgb="FF000000"/>
      <name val="Arial"/>
      <family val="2"/>
    </font>
    <font>
      <b/>
      <sz val="11"/>
      <color rgb="FFC00000"/>
      <name val="Arial"/>
      <family val="2"/>
    </font>
    <font>
      <b/>
      <sz val="9"/>
      <color rgb="FFC00000"/>
      <name val="Arial Narrow"/>
      <family val="2"/>
    </font>
    <font>
      <sz val="8"/>
      <color rgb="FFFF0000"/>
      <name val="Arial"/>
      <family val="2"/>
    </font>
    <font>
      <sz val="11"/>
      <color rgb="FFC00000"/>
      <name val="Arial"/>
      <family val="2"/>
    </font>
    <font>
      <sz val="10"/>
      <color rgb="FFC00000"/>
      <name val="Arial"/>
      <family val="2"/>
    </font>
    <font>
      <b/>
      <sz val="9"/>
      <name val="Arial Narrow"/>
      <family val="2"/>
    </font>
    <font>
      <b/>
      <sz val="9"/>
      <color rgb="FF0000FF"/>
      <name val="Arial Narrow"/>
      <family val="2"/>
    </font>
    <font>
      <sz val="9"/>
      <color rgb="FFC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C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rgb="FFC00000"/>
      </left>
      <right/>
      <top style="medium">
        <color rgb="FF000000"/>
      </top>
      <bottom/>
      <diagonal/>
    </border>
    <border>
      <left style="medium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indexed="64"/>
      </left>
      <right/>
      <top style="thin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 style="thin">
        <color rgb="FFC00000"/>
      </left>
      <right/>
      <top/>
      <bottom/>
      <diagonal/>
    </border>
    <border>
      <left style="medium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/>
      <bottom/>
      <diagonal/>
    </border>
    <border>
      <left style="medium">
        <color rgb="FFC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rgb="FFC00000"/>
      </right>
      <top/>
      <bottom style="thin">
        <color rgb="FF000000"/>
      </bottom>
      <diagonal/>
    </border>
    <border>
      <left style="thin">
        <color rgb="FFC00000"/>
      </left>
      <right style="thin">
        <color rgb="FFC00000"/>
      </right>
      <top/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/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 style="thin">
        <color rgb="FFC00000"/>
      </left>
      <right/>
      <top/>
      <bottom style="medium">
        <color rgb="FFC00000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2">
    <xf numFmtId="0" fontId="0" fillId="0" borderId="0"/>
    <xf numFmtId="0" fontId="2" fillId="0" borderId="0">
      <alignment vertical="top"/>
    </xf>
    <xf numFmtId="0" fontId="3" fillId="0" borderId="0"/>
    <xf numFmtId="0" fontId="1" fillId="0" borderId="0"/>
    <xf numFmtId="0" fontId="4" fillId="0" borderId="0"/>
    <xf numFmtId="0" fontId="5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6" fillId="0" borderId="0" xfId="1" applyFont="1" applyAlignment="1">
      <alignment horizontal="center" vertical="center" wrapText="1" readingOrder="1"/>
    </xf>
    <xf numFmtId="3" fontId="6" fillId="0" borderId="0" xfId="1" applyNumberFormat="1" applyFont="1" applyAlignment="1">
      <alignment horizontal="center" vertical="center" wrapText="1" readingOrder="1"/>
    </xf>
    <xf numFmtId="0" fontId="7" fillId="0" borderId="0" xfId="1" quotePrefix="1" applyFont="1" applyAlignment="1">
      <alignment horizontal="center" vertical="center" wrapText="1" readingOrder="1"/>
    </xf>
    <xf numFmtId="9" fontId="6" fillId="0" borderId="0" xfId="11" applyFont="1" applyFill="1" applyAlignment="1">
      <alignment horizontal="center" vertical="center" wrapText="1" readingOrder="1"/>
    </xf>
    <xf numFmtId="0" fontId="10" fillId="0" borderId="0" xfId="1" applyFont="1" applyAlignment="1">
      <alignment horizontal="center" vertical="center" wrapText="1" readingOrder="1"/>
    </xf>
    <xf numFmtId="3" fontId="10" fillId="0" borderId="0" xfId="1" applyNumberFormat="1" applyFont="1" applyAlignment="1">
      <alignment horizontal="center" vertical="center" wrapText="1" readingOrder="1"/>
    </xf>
    <xf numFmtId="0" fontId="10" fillId="0" borderId="0" xfId="1" quotePrefix="1" applyFont="1" applyAlignment="1">
      <alignment horizontal="center" vertical="center" wrapText="1" readingOrder="1"/>
    </xf>
    <xf numFmtId="9" fontId="10" fillId="0" borderId="0" xfId="11" applyFont="1" applyFill="1" applyAlignment="1">
      <alignment horizontal="center" vertical="center" wrapText="1" readingOrder="1"/>
    </xf>
    <xf numFmtId="0" fontId="2" fillId="0" borderId="0" xfId="1" applyAlignment="1">
      <alignment horizontal="center" vertical="center" wrapText="1" readingOrder="1"/>
    </xf>
    <xf numFmtId="0" fontId="2" fillId="0" borderId="0" xfId="3" applyFont="1" applyAlignment="1">
      <alignment horizontal="center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11" fillId="0" borderId="0" xfId="1" applyFont="1" applyAlignment="1">
      <alignment horizontal="left" vertical="center" wrapText="1" readingOrder="1"/>
    </xf>
    <xf numFmtId="0" fontId="6" fillId="0" borderId="0" xfId="1" applyFont="1" applyAlignment="1" applyProtection="1">
      <alignment horizontal="left" vertical="center" wrapText="1" readingOrder="1"/>
      <protection locked="0"/>
    </xf>
    <xf numFmtId="0" fontId="6" fillId="0" borderId="0" xfId="1" applyFont="1" applyAlignment="1" applyProtection="1">
      <alignment horizontal="center" vertical="center" wrapText="1" readingOrder="1"/>
      <protection locked="0"/>
    </xf>
    <xf numFmtId="0" fontId="2" fillId="0" borderId="0" xfId="1" applyAlignment="1" applyProtection="1">
      <alignment horizontal="left" vertical="center" wrapText="1" readingOrder="1"/>
      <protection locked="0"/>
    </xf>
    <xf numFmtId="4" fontId="6" fillId="0" borderId="0" xfId="1" applyNumberFormat="1" applyFont="1" applyAlignment="1" applyProtection="1">
      <alignment horizontal="center" vertical="center" wrapText="1" readingOrder="1"/>
      <protection locked="0"/>
    </xf>
    <xf numFmtId="44" fontId="6" fillId="0" borderId="0" xfId="9" applyFont="1" applyFill="1" applyBorder="1" applyAlignment="1" applyProtection="1">
      <alignment horizontal="center" vertical="center" wrapText="1" readingOrder="1"/>
      <protection locked="0"/>
    </xf>
    <xf numFmtId="164" fontId="2" fillId="0" borderId="0" xfId="1" applyNumberFormat="1" applyAlignment="1">
      <alignment horizontal="right" vertical="center" wrapText="1" readingOrder="1"/>
    </xf>
    <xf numFmtId="164" fontId="6" fillId="0" borderId="0" xfId="1" applyNumberFormat="1" applyFont="1" applyAlignment="1">
      <alignment horizontal="center" vertical="center" wrapText="1" readingOrder="1"/>
    </xf>
    <xf numFmtId="164" fontId="2" fillId="0" borderId="0" xfId="1" applyNumberFormat="1" applyAlignment="1">
      <alignment horizontal="center" vertical="center" wrapText="1" readingOrder="1"/>
    </xf>
    <xf numFmtId="0" fontId="12" fillId="0" borderId="0" xfId="1" applyFont="1" applyAlignment="1">
      <alignment horizontal="center" vertical="center" wrapText="1" readingOrder="1"/>
    </xf>
    <xf numFmtId="0" fontId="6" fillId="0" borderId="0" xfId="1" applyFont="1" applyAlignment="1" applyProtection="1">
      <alignment vertical="center" wrapText="1" readingOrder="1"/>
      <protection locked="0"/>
    </xf>
    <xf numFmtId="0" fontId="9" fillId="0" borderId="0" xfId="3" applyFont="1" applyAlignment="1">
      <alignment horizontal="center" vertical="center" wrapText="1" readingOrder="1"/>
    </xf>
    <xf numFmtId="0" fontId="24" fillId="0" borderId="1" xfId="0" applyFont="1" applyBorder="1" applyAlignment="1">
      <alignment horizontal="center" vertical="center" wrapText="1"/>
    </xf>
    <xf numFmtId="166" fontId="6" fillId="0" borderId="16" xfId="11" applyNumberFormat="1" applyFont="1" applyFill="1" applyBorder="1" applyAlignment="1">
      <alignment horizontal="center" vertical="center" wrapText="1" readingOrder="1"/>
    </xf>
    <xf numFmtId="166" fontId="2" fillId="0" borderId="16" xfId="11" applyNumberFormat="1" applyFont="1" applyFill="1" applyBorder="1" applyAlignment="1" applyProtection="1">
      <alignment horizontal="center" vertical="center" wrapText="1" readingOrder="1"/>
      <protection locked="0"/>
    </xf>
    <xf numFmtId="1" fontId="12" fillId="0" borderId="22" xfId="3" applyNumberFormat="1" applyFont="1" applyBorder="1" applyAlignment="1">
      <alignment horizontal="left" vertical="center" wrapText="1" readingOrder="1"/>
    </xf>
    <xf numFmtId="0" fontId="24" fillId="0" borderId="22" xfId="0" applyFont="1" applyBorder="1" applyAlignment="1">
      <alignment horizontal="center" vertical="center" wrapText="1"/>
    </xf>
    <xf numFmtId="0" fontId="24" fillId="0" borderId="22" xfId="5" applyFont="1" applyBorder="1" applyAlignment="1">
      <alignment horizontal="center" vertical="center" wrapText="1"/>
    </xf>
    <xf numFmtId="0" fontId="24" fillId="0" borderId="22" xfId="1" applyFont="1" applyBorder="1" applyAlignment="1">
      <alignment horizontal="center" vertical="center" wrapText="1" readingOrder="1"/>
    </xf>
    <xf numFmtId="1" fontId="12" fillId="0" borderId="10" xfId="3" applyNumberFormat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center" wrapText="1" readingOrder="1"/>
    </xf>
    <xf numFmtId="0" fontId="25" fillId="0" borderId="22" xfId="3" applyFont="1" applyBorder="1" applyAlignment="1">
      <alignment horizontal="center" vertical="center" wrapText="1" readingOrder="1"/>
    </xf>
    <xf numFmtId="0" fontId="2" fillId="0" borderId="5" xfId="1" applyBorder="1" applyAlignment="1">
      <alignment horizontal="center" vertical="center" wrapText="1" readingOrder="1"/>
    </xf>
    <xf numFmtId="0" fontId="15" fillId="0" borderId="4" xfId="10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 readingOrder="1"/>
    </xf>
    <xf numFmtId="3" fontId="10" fillId="0" borderId="4" xfId="1" applyNumberFormat="1" applyFont="1" applyBorder="1" applyAlignment="1">
      <alignment horizontal="center" vertical="center" wrapText="1" readingOrder="1"/>
    </xf>
    <xf numFmtId="0" fontId="6" fillId="0" borderId="4" xfId="1" applyFont="1" applyBorder="1" applyAlignment="1">
      <alignment horizontal="left" vertical="center" wrapText="1" readingOrder="1"/>
    </xf>
    <xf numFmtId="0" fontId="6" fillId="0" borderId="4" xfId="1" applyFont="1" applyBorder="1" applyAlignment="1">
      <alignment horizontal="center" vertical="center" wrapText="1" readingOrder="1"/>
    </xf>
    <xf numFmtId="0" fontId="2" fillId="0" borderId="4" xfId="1" applyBorder="1" applyAlignment="1">
      <alignment horizontal="left" vertical="center" wrapText="1" readingOrder="1"/>
    </xf>
    <xf numFmtId="166" fontId="6" fillId="0" borderId="28" xfId="11" applyNumberFormat="1" applyFont="1" applyFill="1" applyBorder="1" applyAlignment="1">
      <alignment horizontal="center" vertical="center" wrapText="1" readingOrder="1"/>
    </xf>
    <xf numFmtId="49" fontId="2" fillId="0" borderId="4" xfId="1" applyNumberFormat="1" applyBorder="1" applyAlignment="1">
      <alignment horizontal="left" vertical="center" wrapText="1" readingOrder="1"/>
    </xf>
    <xf numFmtId="166" fontId="2" fillId="0" borderId="25" xfId="11" applyNumberFormat="1" applyFont="1" applyFill="1" applyBorder="1" applyAlignment="1">
      <alignment horizontal="center" vertical="center" wrapText="1" readingOrder="1"/>
    </xf>
    <xf numFmtId="166" fontId="6" fillId="0" borderId="25" xfId="11" applyNumberFormat="1" applyFont="1" applyFill="1" applyBorder="1" applyAlignment="1">
      <alignment horizontal="center" vertical="center" wrapText="1" readingOrder="1"/>
    </xf>
    <xf numFmtId="0" fontId="18" fillId="0" borderId="4" xfId="1" applyFont="1" applyBorder="1" applyAlignment="1">
      <alignment horizontal="left" vertical="center" wrapText="1" readingOrder="1"/>
    </xf>
    <xf numFmtId="0" fontId="21" fillId="0" borderId="4" xfId="1" applyFont="1" applyBorder="1" applyAlignment="1">
      <alignment horizontal="left" vertical="center" wrapText="1" readingOrder="1"/>
    </xf>
    <xf numFmtId="0" fontId="14" fillId="0" borderId="4" xfId="1" applyFont="1" applyBorder="1" applyAlignment="1">
      <alignment horizontal="left" vertical="center" wrapText="1" readingOrder="1"/>
    </xf>
    <xf numFmtId="9" fontId="26" fillId="2" borderId="29" xfId="11" applyFont="1" applyFill="1" applyBorder="1" applyAlignment="1">
      <alignment horizontal="center" vertical="center" wrapText="1" readingOrder="1"/>
    </xf>
    <xf numFmtId="1" fontId="26" fillId="2" borderId="8" xfId="6" applyNumberFormat="1" applyFont="1" applyFill="1" applyBorder="1" applyAlignment="1">
      <alignment horizontal="center" vertical="center" wrapText="1" readingOrder="1"/>
    </xf>
    <xf numFmtId="9" fontId="26" fillId="2" borderId="8" xfId="11" applyFont="1" applyFill="1" applyBorder="1" applyAlignment="1">
      <alignment horizontal="center" vertical="center" wrapText="1" readingOrder="1"/>
    </xf>
    <xf numFmtId="1" fontId="26" fillId="2" borderId="9" xfId="6" applyNumberFormat="1" applyFont="1" applyFill="1" applyBorder="1" applyAlignment="1">
      <alignment horizontal="center" vertical="center" wrapText="1" readingOrder="1"/>
    </xf>
    <xf numFmtId="9" fontId="26" fillId="2" borderId="9" xfId="11" applyFont="1" applyFill="1" applyBorder="1" applyAlignment="1">
      <alignment horizontal="center" vertical="center" wrapText="1" readingOrder="1"/>
    </xf>
    <xf numFmtId="1" fontId="26" fillId="2" borderId="30" xfId="6" applyNumberFormat="1" applyFont="1" applyFill="1" applyBorder="1" applyAlignment="1">
      <alignment horizontal="center" vertical="center" wrapText="1" readingOrder="1"/>
    </xf>
    <xf numFmtId="1" fontId="26" fillId="2" borderId="21" xfId="6" applyNumberFormat="1" applyFont="1" applyFill="1" applyBorder="1" applyAlignment="1">
      <alignment horizontal="center" vertical="center" wrapText="1" readingOrder="1"/>
    </xf>
    <xf numFmtId="9" fontId="26" fillId="2" borderId="21" xfId="11" applyFont="1" applyFill="1" applyBorder="1" applyAlignment="1">
      <alignment horizontal="center" vertical="center" wrapText="1" readingOrder="1"/>
    </xf>
    <xf numFmtId="9" fontId="26" fillId="2" borderId="32" xfId="11" applyFont="1" applyFill="1" applyBorder="1" applyAlignment="1">
      <alignment horizontal="center" vertical="center" wrapText="1" readingOrder="1"/>
    </xf>
    <xf numFmtId="1" fontId="26" fillId="2" borderId="33" xfId="6" applyNumberFormat="1" applyFont="1" applyFill="1" applyBorder="1" applyAlignment="1">
      <alignment horizontal="center" vertical="center" wrapText="1" readingOrder="1"/>
    </xf>
    <xf numFmtId="1" fontId="26" fillId="2" borderId="17" xfId="6" applyNumberFormat="1" applyFont="1" applyFill="1" applyBorder="1" applyAlignment="1">
      <alignment horizontal="center" vertical="center" wrapText="1" readingOrder="1"/>
    </xf>
    <xf numFmtId="167" fontId="2" fillId="0" borderId="27" xfId="1" applyNumberFormat="1" applyBorder="1" applyAlignment="1">
      <alignment horizontal="left" vertical="center" wrapText="1" readingOrder="1"/>
    </xf>
    <xf numFmtId="167" fontId="2" fillId="0" borderId="24" xfId="1" applyNumberFormat="1" applyBorder="1" applyAlignment="1">
      <alignment horizontal="left" vertical="center" wrapText="1" readingOrder="1"/>
    </xf>
    <xf numFmtId="167" fontId="2" fillId="0" borderId="28" xfId="1" applyNumberFormat="1" applyBorder="1" applyAlignment="1">
      <alignment horizontal="center" vertical="center" wrapText="1" readingOrder="1"/>
    </xf>
    <xf numFmtId="167" fontId="2" fillId="0" borderId="25" xfId="1" applyNumberFormat="1" applyBorder="1" applyAlignment="1">
      <alignment horizontal="center" vertical="center" wrapText="1" readingOrder="1"/>
    </xf>
    <xf numFmtId="167" fontId="2" fillId="0" borderId="31" xfId="1" applyNumberFormat="1" applyBorder="1" applyAlignment="1">
      <alignment horizontal="center" vertical="center" wrapText="1" readingOrder="1"/>
    </xf>
    <xf numFmtId="167" fontId="2" fillId="0" borderId="36" xfId="1" applyNumberFormat="1" applyBorder="1" applyAlignment="1">
      <alignment horizontal="center" vertical="center" wrapText="1" readingOrder="1"/>
    </xf>
    <xf numFmtId="167" fontId="2" fillId="0" borderId="15" xfId="1" applyNumberFormat="1" applyBorder="1" applyAlignment="1" applyProtection="1">
      <alignment horizontal="left" vertical="center" wrapText="1" readingOrder="1"/>
      <protection locked="0"/>
    </xf>
    <xf numFmtId="167" fontId="2" fillId="0" borderId="16" xfId="1" applyNumberFormat="1" applyBorder="1" applyAlignment="1">
      <alignment horizontal="center" vertical="center" wrapText="1" readingOrder="1"/>
    </xf>
    <xf numFmtId="167" fontId="2" fillId="0" borderId="16" xfId="1" applyNumberFormat="1" applyBorder="1" applyAlignment="1" applyProtection="1">
      <alignment horizontal="center" vertical="center" wrapText="1" readingOrder="1"/>
      <protection locked="0"/>
    </xf>
    <xf numFmtId="167" fontId="2" fillId="0" borderId="17" xfId="1" applyNumberForma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3" fillId="0" borderId="3" xfId="0" applyFont="1" applyBorder="1" applyAlignment="1">
      <alignment horizontal="left" vertical="center" wrapText="1" readingOrder="1"/>
    </xf>
    <xf numFmtId="0" fontId="10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165" fontId="16" fillId="0" borderId="37" xfId="0" applyNumberFormat="1" applyFont="1" applyBorder="1" applyAlignment="1">
      <alignment horizontal="center" vertical="center" wrapText="1" readingOrder="1"/>
    </xf>
    <xf numFmtId="165" fontId="23" fillId="0" borderId="38" xfId="0" applyNumberFormat="1" applyFont="1" applyBorder="1" applyAlignment="1">
      <alignment horizontal="center" vertical="center" wrapText="1" readingOrder="1"/>
    </xf>
    <xf numFmtId="165" fontId="23" fillId="0" borderId="35" xfId="0" applyNumberFormat="1" applyFont="1" applyBorder="1" applyAlignment="1">
      <alignment horizontal="center" vertical="center" wrapText="1" readingOrder="1"/>
    </xf>
    <xf numFmtId="165" fontId="23" fillId="0" borderId="34" xfId="0" applyNumberFormat="1" applyFont="1" applyBorder="1" applyAlignment="1">
      <alignment horizontal="center" vertical="center" wrapText="1" readingOrder="1"/>
    </xf>
    <xf numFmtId="165" fontId="16" fillId="0" borderId="38" xfId="0" applyNumberFormat="1" applyFont="1" applyBorder="1" applyAlignment="1">
      <alignment horizontal="center" vertical="center" wrapText="1" readingOrder="1"/>
    </xf>
    <xf numFmtId="165" fontId="16" fillId="0" borderId="35" xfId="0" applyNumberFormat="1" applyFont="1" applyBorder="1" applyAlignment="1">
      <alignment horizontal="center" vertical="center" wrapText="1" readingOrder="1"/>
    </xf>
    <xf numFmtId="165" fontId="16" fillId="0" borderId="34" xfId="0" applyNumberFormat="1" applyFont="1" applyBorder="1" applyAlignment="1">
      <alignment horizontal="center" vertical="center" wrapText="1" readingOrder="1"/>
    </xf>
    <xf numFmtId="1" fontId="26" fillId="2" borderId="39" xfId="6" applyNumberFormat="1" applyFont="1" applyFill="1" applyBorder="1" applyAlignment="1">
      <alignment horizontal="center" vertical="center" wrapText="1" readingOrder="1"/>
    </xf>
    <xf numFmtId="167" fontId="2" fillId="0" borderId="8" xfId="1" applyNumberFormat="1" applyBorder="1" applyAlignment="1">
      <alignment horizontal="center" vertical="center" wrapText="1" readingOrder="1"/>
    </xf>
    <xf numFmtId="0" fontId="20" fillId="0" borderId="23" xfId="0" applyFont="1" applyBorder="1" applyAlignment="1">
      <alignment horizontal="center" vertical="center" wrapText="1"/>
    </xf>
    <xf numFmtId="0" fontId="20" fillId="0" borderId="23" xfId="5" applyFont="1" applyBorder="1" applyAlignment="1">
      <alignment horizontal="center" vertical="center" wrapText="1"/>
    </xf>
    <xf numFmtId="0" fontId="20" fillId="0" borderId="23" xfId="1" applyFont="1" applyBorder="1" applyAlignment="1">
      <alignment horizontal="center" vertical="center" wrapText="1" readingOrder="1"/>
    </xf>
    <xf numFmtId="1" fontId="20" fillId="0" borderId="23" xfId="6" applyNumberFormat="1" applyFont="1" applyBorder="1" applyAlignment="1">
      <alignment horizontal="center" vertical="center" wrapText="1" readingOrder="1"/>
    </xf>
    <xf numFmtId="1" fontId="26" fillId="0" borderId="17" xfId="6" applyNumberFormat="1" applyFont="1" applyBorder="1" applyAlignment="1">
      <alignment horizontal="center" vertical="center" wrapText="1" readingOrder="1"/>
    </xf>
    <xf numFmtId="0" fontId="6" fillId="0" borderId="26" xfId="1" applyFont="1" applyBorder="1" applyAlignment="1">
      <alignment horizontal="left" vertical="center" wrapText="1" readingOrder="1"/>
    </xf>
    <xf numFmtId="0" fontId="6" fillId="0" borderId="26" xfId="1" applyFont="1" applyBorder="1" applyAlignment="1">
      <alignment horizontal="center" vertical="center" wrapText="1" readingOrder="1"/>
    </xf>
    <xf numFmtId="0" fontId="2" fillId="0" borderId="26" xfId="1" applyBorder="1" applyAlignment="1">
      <alignment horizontal="left" vertical="center" wrapText="1" readingOrder="1"/>
    </xf>
    <xf numFmtId="165" fontId="2" fillId="0" borderId="26" xfId="1" applyNumberFormat="1" applyBorder="1" applyAlignment="1">
      <alignment horizontal="left" vertical="center" wrapText="1" readingOrder="1"/>
    </xf>
    <xf numFmtId="165" fontId="2" fillId="0" borderId="4" xfId="1" applyNumberFormat="1" applyBorder="1" applyAlignment="1">
      <alignment horizontal="left" vertical="center" wrapText="1" readingOrder="1"/>
    </xf>
    <xf numFmtId="0" fontId="17" fillId="0" borderId="0" xfId="1" applyFont="1" applyAlignment="1">
      <alignment vertical="center" wrapText="1"/>
    </xf>
    <xf numFmtId="0" fontId="6" fillId="0" borderId="3" xfId="1" applyFont="1" applyBorder="1" applyAlignment="1">
      <alignment horizontal="left" vertical="center" wrapText="1" readingOrder="1"/>
    </xf>
    <xf numFmtId="0" fontId="6" fillId="0" borderId="3" xfId="1" applyFont="1" applyBorder="1" applyAlignment="1">
      <alignment horizontal="center" vertical="center" wrapText="1" readingOrder="1"/>
    </xf>
    <xf numFmtId="0" fontId="2" fillId="0" borderId="3" xfId="1" applyBorder="1" applyAlignment="1">
      <alignment horizontal="left" vertical="center" wrapText="1" readingOrder="1"/>
    </xf>
    <xf numFmtId="0" fontId="24" fillId="0" borderId="1" xfId="5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 readingOrder="1"/>
    </xf>
    <xf numFmtId="9" fontId="26" fillId="0" borderId="15" xfId="11" applyFont="1" applyFill="1" applyBorder="1" applyAlignment="1">
      <alignment horizontal="center" vertical="center" wrapText="1" readingOrder="1"/>
    </xf>
    <xf numFmtId="0" fontId="2" fillId="0" borderId="0" xfId="1" applyAlignment="1" applyProtection="1">
      <alignment horizontal="center" vertical="center" wrapText="1" readingOrder="1"/>
      <protection locked="0"/>
    </xf>
    <xf numFmtId="1" fontId="12" fillId="0" borderId="1" xfId="3" applyNumberFormat="1" applyFont="1" applyBorder="1" applyAlignment="1">
      <alignment horizontal="center" vertical="center" wrapText="1" readingOrder="1"/>
    </xf>
    <xf numFmtId="1" fontId="12" fillId="0" borderId="1" xfId="3" applyNumberFormat="1" applyFont="1" applyBorder="1" applyAlignment="1">
      <alignment horizontal="left" vertical="center" wrapText="1" readingOrder="1"/>
    </xf>
    <xf numFmtId="0" fontId="25" fillId="0" borderId="1" xfId="3" applyFont="1" applyBorder="1" applyAlignment="1">
      <alignment horizontal="center" vertical="center" wrapText="1" readingOrder="1"/>
    </xf>
    <xf numFmtId="0" fontId="2" fillId="0" borderId="1" xfId="1" applyBorder="1" applyAlignment="1">
      <alignment horizontal="center" vertical="center" wrapText="1" readingOrder="1"/>
    </xf>
    <xf numFmtId="0" fontId="15" fillId="0" borderId="1" xfId="10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 readingOrder="1"/>
    </xf>
    <xf numFmtId="0" fontId="21" fillId="0" borderId="1" xfId="1" applyFont="1" applyBorder="1" applyAlignment="1">
      <alignment horizontal="left" vertical="center" wrapText="1" readingOrder="1"/>
    </xf>
    <xf numFmtId="3" fontId="10" fillId="0" borderId="1" xfId="1" applyNumberFormat="1" applyFont="1" applyBorder="1" applyAlignment="1">
      <alignment horizontal="center" vertical="center" wrapText="1" readingOrder="1"/>
    </xf>
    <xf numFmtId="0" fontId="14" fillId="0" borderId="1" xfId="1" applyFont="1" applyBorder="1" applyAlignment="1">
      <alignment horizontal="left" vertical="center" wrapText="1" readingOrder="1"/>
    </xf>
    <xf numFmtId="0" fontId="18" fillId="0" borderId="1" xfId="1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left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7" fillId="0" borderId="0" xfId="1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 readingOrder="1"/>
    </xf>
    <xf numFmtId="1" fontId="26" fillId="0" borderId="16" xfId="6" applyNumberFormat="1" applyFont="1" applyBorder="1" applyAlignment="1">
      <alignment horizontal="center" vertical="center" wrapText="1" readingOrder="1"/>
    </xf>
    <xf numFmtId="9" fontId="26" fillId="0" borderId="16" xfId="11" applyFont="1" applyFill="1" applyBorder="1" applyAlignment="1">
      <alignment horizontal="center" vertical="center" wrapText="1" readingOrder="1"/>
    </xf>
    <xf numFmtId="165" fontId="16" fillId="0" borderId="18" xfId="0" applyNumberFormat="1" applyFont="1" applyBorder="1" applyAlignment="1">
      <alignment horizontal="center" vertical="center" wrapText="1" readingOrder="1"/>
    </xf>
    <xf numFmtId="165" fontId="16" fillId="0" borderId="19" xfId="0" applyNumberFormat="1" applyFont="1" applyBorder="1" applyAlignment="1">
      <alignment horizontal="center" vertical="center" wrapText="1" readingOrder="1"/>
    </xf>
    <xf numFmtId="165" fontId="16" fillId="0" borderId="20" xfId="0" applyNumberFormat="1" applyFont="1" applyBorder="1" applyAlignment="1">
      <alignment horizontal="center" vertical="center" wrapText="1" readingOrder="1"/>
    </xf>
    <xf numFmtId="167" fontId="2" fillId="0" borderId="15" xfId="1" applyNumberFormat="1" applyBorder="1" applyAlignment="1">
      <alignment horizontal="left" vertical="center" wrapText="1" readingOrder="1"/>
    </xf>
    <xf numFmtId="166" fontId="2" fillId="0" borderId="16" xfId="11" applyNumberFormat="1" applyFont="1" applyFill="1" applyBorder="1" applyAlignment="1">
      <alignment horizontal="center" vertical="center" wrapText="1" readingOrder="1"/>
    </xf>
    <xf numFmtId="0" fontId="19" fillId="2" borderId="12" xfId="1" applyFont="1" applyFill="1" applyBorder="1" applyAlignment="1">
      <alignment horizontal="center" vertical="center" wrapText="1" readingOrder="1"/>
    </xf>
    <xf numFmtId="0" fontId="19" fillId="2" borderId="13" xfId="1" applyFont="1" applyFill="1" applyBorder="1" applyAlignment="1">
      <alignment horizontal="center" vertical="center" wrapText="1" readingOrder="1"/>
    </xf>
    <xf numFmtId="0" fontId="19" fillId="2" borderId="14" xfId="1" applyFont="1" applyFill="1" applyBorder="1" applyAlignment="1">
      <alignment horizontal="center" vertical="center" wrapText="1" readingOrder="1"/>
    </xf>
    <xf numFmtId="0" fontId="19" fillId="2" borderId="15" xfId="1" applyFont="1" applyFill="1" applyBorder="1" applyAlignment="1">
      <alignment horizontal="center" vertical="center" wrapText="1" readingOrder="1"/>
    </xf>
    <xf numFmtId="0" fontId="19" fillId="2" borderId="16" xfId="1" applyFont="1" applyFill="1" applyBorder="1" applyAlignment="1">
      <alignment horizontal="center" vertical="center" wrapText="1" readingOrder="1"/>
    </xf>
    <xf numFmtId="0" fontId="19" fillId="2" borderId="17" xfId="1" applyFont="1" applyFill="1" applyBorder="1" applyAlignment="1">
      <alignment horizontal="center" vertical="center" wrapText="1" readingOrder="1"/>
    </xf>
    <xf numFmtId="0" fontId="9" fillId="0" borderId="0" xfId="3" applyFont="1" applyAlignment="1">
      <alignment horizontal="center" vertical="center" wrapText="1" readingOrder="1"/>
    </xf>
    <xf numFmtId="0" fontId="22" fillId="0" borderId="0" xfId="1" applyFont="1" applyAlignment="1">
      <alignment horizontal="left" vertical="center" wrapText="1" readingOrder="1"/>
    </xf>
    <xf numFmtId="0" fontId="9" fillId="3" borderId="0" xfId="3" applyFont="1" applyFill="1" applyAlignment="1">
      <alignment horizontal="center" vertical="center" wrapText="1" readingOrder="1"/>
    </xf>
    <xf numFmtId="0" fontId="22" fillId="0" borderId="2" xfId="1" applyFont="1" applyBorder="1" applyAlignment="1">
      <alignment horizontal="left" vertical="center" wrapText="1" readingOrder="1"/>
    </xf>
    <xf numFmtId="0" fontId="22" fillId="0" borderId="7" xfId="1" applyFont="1" applyBorder="1" applyAlignment="1">
      <alignment horizontal="left" vertical="center" wrapText="1" readingOrder="1"/>
    </xf>
    <xf numFmtId="0" fontId="22" fillId="0" borderId="6" xfId="1" applyFont="1" applyBorder="1" applyAlignment="1">
      <alignment horizontal="left" vertical="center" wrapText="1" readingOrder="1"/>
    </xf>
    <xf numFmtId="0" fontId="10" fillId="0" borderId="0" xfId="1" applyFont="1" applyAlignment="1">
      <alignment horizontal="center" vertical="center" wrapText="1" readingOrder="1"/>
    </xf>
    <xf numFmtId="0" fontId="22" fillId="0" borderId="11" xfId="1" applyFont="1" applyBorder="1" applyAlignment="1">
      <alignment horizontal="left" vertical="center" wrapText="1" readingOrder="1"/>
    </xf>
  </cellXfs>
  <cellStyles count="12">
    <cellStyle name="Monétaire" xfId="9" builtinId="4"/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10" xr:uid="{00000000-0005-0000-0000-000007000000}"/>
    <cellStyle name="Normal 6" xfId="7" xr:uid="{00000000-0005-0000-0000-000008000000}"/>
    <cellStyle name="Normal 9" xfId="5" xr:uid="{00000000-0005-0000-0000-000009000000}"/>
    <cellStyle name="Pourcentage" xfId="11" builtinId="5"/>
    <cellStyle name="Pourcentage 2 2" xfId="8" xr:uid="{00000000-0005-0000-0000-00000A000000}"/>
  </cellStyles>
  <dxfs count="14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alignment horizontal="center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center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/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/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center" vertical="center" textRotation="0" wrapText="1" indent="0" justifyLastLine="0" shrinkToFit="0" readingOrder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 style="thin">
          <color rgb="FFC00000"/>
        </top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 style="thin">
          <color rgb="FFC00000"/>
        </top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 style="thin">
          <color rgb="FFC00000"/>
        </top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medium">
          <color rgb="FFC00000"/>
        </left>
        <right style="thin">
          <color rgb="FFC00000"/>
        </right>
        <top style="thin">
          <color rgb="FFC00000"/>
        </top>
        <bottom style="medium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 style="thin">
          <color rgb="FFC00000"/>
        </top>
        <bottom style="thin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  <protection locked="0" hidden="0"/>
    </dxf>
    <dxf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numFmt numFmtId="167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 outline="0">
        <left style="medium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000000"/>
        </right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medium">
          <color rgb="FFC00000"/>
        </left>
        <right/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/>
        <right/>
        <top style="thin">
          <color indexed="64"/>
        </top>
        <bottom/>
      </border>
    </dxf>
    <dxf>
      <alignment textRotation="0" wrapText="1" indent="0" justifyLastLine="0" shrinkToFit="0"/>
    </dxf>
    <dxf>
      <border outline="0">
        <left style="thin">
          <color indexed="64"/>
        </left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/>
    </dxf>
    <dxf>
      <alignment textRotation="0" wrapText="1" indent="0" justifyLastLine="0" shrinkToFit="0"/>
    </dxf>
    <dxf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 style="thin">
          <color rgb="FFC00000"/>
        </top>
        <bottom style="thin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  <protection locked="0" hidden="0"/>
    </dxf>
    <dxf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numFmt numFmtId="167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/>
        <top style="thin">
          <color rgb="FFC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/>
        <top style="thin">
          <color rgb="FFC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 style="medium">
          <color rgb="FFC00000"/>
        </right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/>
        <top style="thin">
          <color rgb="FFC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C00000"/>
        </left>
        <right/>
        <top style="thin">
          <color rgb="FFC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/>
        <top style="thin">
          <color rgb="FFC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ill>
        <patternFill patternType="none">
          <bgColor auto="1"/>
        </patternFill>
      </fill>
      <alignment vertical="center" textRotation="0" wrapText="1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numFmt numFmtId="3" formatCode="#,##0"/>
      <fill>
        <patternFill patternType="none">
          <fgColor theme="0" tint="-0.14999847407452621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/>
        <right/>
        <top style="thin">
          <color indexed="64"/>
        </top>
        <bottom/>
      </border>
    </dxf>
    <dxf>
      <border outline="0">
        <left style="thin">
          <color indexed="64"/>
        </left>
        <right style="medium">
          <color rgb="FFC00000"/>
        </right>
      </border>
    </dxf>
    <dxf>
      <fill>
        <patternFill patternType="none">
          <bgColor auto="1"/>
        </patternFill>
      </fill>
      <alignment vertical="center" textRotation="0" wrapText="1" indent="0" justifyLastLine="0" shrinkToFit="0"/>
    </dxf>
    <dxf>
      <fill>
        <patternFill patternType="none">
          <bgColor auto="1"/>
        </patternFill>
      </fill>
      <alignment vertical="center" textRotation="0" wrapText="1" indent="0" justifyLastLine="0" shrinkToFit="0"/>
    </dxf>
    <dxf>
      <numFmt numFmtId="167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medium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  <protection locked="0" hidden="0"/>
    </dxf>
    <dxf>
      <numFmt numFmtId="167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numFmt numFmtId="167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medium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medium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medium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numFmt numFmtId="3" formatCode="#,##0"/>
      <fill>
        <patternFill patternType="none">
          <fgColor theme="0" tint="-0.14999847407452621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outline="0">
        <left style="thin">
          <color indexed="64"/>
        </left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6E3A3EE-2A8E-4D19-AB94-0071A9733D8F}" name="Tableau4" displayName="Tableau4" ref="A7:V67" totalsRowCount="1" headerRowDxfId="142" dataDxfId="141" tableBorderDxfId="140">
  <autoFilter ref="A7:V66" xr:uid="{26E3A3EE-2A8E-4D19-AB94-0071A9733D8F}"/>
  <tableColumns count="22">
    <tableColumn id="1" xr3:uid="{2F5BBC34-A035-42EA-9907-C06B82351608}" name="N° _x000a_ligne" totalsRowLabel="Total" dataDxfId="139" totalsRowDxfId="65" dataCellStyle="Normal 3"/>
    <tableColumn id="2" xr3:uid="{5D1C05E0-51B2-4E08-8E2B-AF7CE51C830E}" name="Famille" totalsRowFunction="count" dataDxfId="138" totalsRowDxfId="64" dataCellStyle="Normal 3"/>
    <tableColumn id="3" xr3:uid="{304AC5D4-DA77-41B1-A8D7-163647C8336D}" name="Volume du_x000a_contenant unitaire" totalsRowFunction="count" dataDxfId="137" totalsRowDxfId="63" dataCellStyle="Normal 3"/>
    <tableColumn id="4" xr3:uid="{1C8B275E-159F-4B93-ABEC-AC7D4C0AD834}" name="Type de contenant" dataDxfId="136" totalsRowDxfId="62" dataCellStyle="Normal 3"/>
    <tableColumn id="5" xr3:uid="{F2F55ED4-770A-49F6-9C7B-31D0BFEF2B7F}" name="Libellé produit " dataDxfId="135" totalsRowDxfId="61" dataCellStyle="Normal 3"/>
    <tableColumn id="6" xr3:uid="{4FF4487D-7E41-4379-8B03-8C8750130108}" name="Quantité _x000a_prévisionnelle_x000a_annuelle de_x000a_bouteilles" dataDxfId="134" totalsRowDxfId="60" dataCellStyle="Normal 3"/>
    <tableColumn id="7" xr3:uid="{42E2FF68-6A92-4F48-BA25-390F9A57DCCF}" name="Dénomination_x000a_de vente" dataDxfId="133" totalsRowDxfId="59" dataCellStyle="Normal 3"/>
    <tableColumn id="8" xr3:uid="{FB6A2549-C551-4A13-A426-1F0723E1C028}" name="Référence_x000a_fournisseur" dataDxfId="132"/>
    <tableColumn id="9" xr3:uid="{958D58FE-55BC-47B8-923A-C144143197F6}" name="Marque" dataDxfId="131" totalsRowDxfId="58" dataCellStyle="Normal 3"/>
    <tableColumn id="10" xr3:uid="{59A653EE-8F47-4C2E-8B6C-C7F7FA1C28B5}" name="EAN 13" dataDxfId="130" totalsRowDxfId="57" dataCellStyle="Normal 3"/>
    <tableColumn id="12" xr3:uid="{AA3D463C-7480-47C1-AE6D-49E87368D8B1}" name="Prix unitaire €HT (par bouteille)_x000a_3 chiffres après la virgule maximum_x000a_(ne pas inscrire le symbole euro)(1)" totalsRowLabel="TOTAL HT" dataDxfId="129" totalsRowDxfId="56" dataCellStyle="Normal 3"/>
    <tableColumn id="13" xr3:uid="{0E33A775-E6B6-4339-96CE-F7BD700A7737}" name="Montant global_x000a_de la quantité_x000a_estimative €HT(1)" totalsRowFunction="sum" dataDxfId="128" totalsRowDxfId="55" dataCellStyle="Normal 3">
      <calculatedColumnFormula>F8*K8</calculatedColumnFormula>
    </tableColumn>
    <tableColumn id="14" xr3:uid="{F37D2D00-984F-4CAD-A231-862879EA111E}" name="TVA en %_x000a_(indiquer_x000a_5,5 ou 20)(1)" totalsRowLabel="TOTAL TTC" dataDxfId="127" totalsRowDxfId="54" dataCellStyle="Pourcentage"/>
    <tableColumn id="15" xr3:uid="{767A0753-3680-46CE-905B-A238E7CD6923}" name="Montant gobal_x000a_de la quantité_x000a_estimative €TTC(1)" totalsRowFunction="sum" dataDxfId="126" totalsRowDxfId="53" dataCellStyle="Normal 3">
      <calculatedColumnFormula>Tableau4[[#This Row],[Montant global
de la quantité
estimative €HT(1)]]*(1+Tableau4[[#This Row],[TVA en %
(indiquer
5,5 ou 20)(1)]])</calculatedColumnFormula>
    </tableColumn>
    <tableColumn id="16" xr3:uid="{8D0065B2-A148-458D-88CA-75DC22548FB3}" name="Prix unitaire €HT (par bouteille)_x000a_3 chiffres après la virgule maximum_x000a_(ne pas inscrire le symbole euro)(2)" totalsRowLabel="TOTAL HT" dataDxfId="125" totalsRowDxfId="52" dataCellStyle="Normal 3"/>
    <tableColumn id="17" xr3:uid="{C66BABE0-CA7D-4FD1-A22F-00C08E77F73E}" name="Montant global_x000a_de la quantité_x000a_estimative €HT(2)" totalsRowFunction="sum" dataDxfId="124" totalsRowDxfId="51" dataCellStyle="Normal 3">
      <calculatedColumnFormula>F8*O8</calculatedColumnFormula>
    </tableColumn>
    <tableColumn id="18" xr3:uid="{DF03FA57-EE34-4086-8ACB-B3EA6DDE6879}" name="TVA en %_x000a_(indiquer_x000a_5,5 ou 20)(2)" totalsRowLabel="TOTAL TTC" dataDxfId="123" totalsRowDxfId="50" dataCellStyle="Pourcentage"/>
    <tableColumn id="19" xr3:uid="{EC996B6F-9497-49D7-AE96-0C3C79809CE8}" name="Montant gobal_x000a_de la quantité_x000a_estimative €TTC(2)" totalsRowFunction="sum" dataDxfId="122" totalsRowDxfId="49" dataCellStyle="Normal 3">
      <calculatedColumnFormula>Tableau4[[#This Row],[Montant global
de la quantité
estimative €HT(2)]]*(1+Tableau4[[#This Row],[TVA en %
(indiquer
5,5 ou 20)(2)]])</calculatedColumnFormula>
    </tableColumn>
    <tableColumn id="20" xr3:uid="{EF7E6D94-86C3-453A-AF76-309C525EBE3A}" name="Prix unitaire €HT (par bouteille)_x000a_3 chiffres après la virgule maximum_x000a_(ne pas inscrire le symbole euro)(3)" totalsRowLabel="TOTAL HT" dataDxfId="121" totalsRowDxfId="48" dataCellStyle="Normal 3"/>
    <tableColumn id="21" xr3:uid="{3D1508D3-B8F3-4E8B-A00C-0F1FA3E4D31F}" name="Montant global_x000a_de la quantité_x000a_estimative €HT(3)" totalsRowFunction="sum" dataDxfId="120" totalsRowDxfId="47" dataCellStyle="Normal 3">
      <calculatedColumnFormula>F8*S8</calculatedColumnFormula>
    </tableColumn>
    <tableColumn id="22" xr3:uid="{43441BB9-F3F8-4ABC-BCFD-5ABC289AE9D1}" name="TVA en %_x000a_(indiquer_x000a_5,5 ou 20)(3)" totalsRowLabel="TOTAL TTC" dataDxfId="119" totalsRowDxfId="46" dataCellStyle="Pourcentage"/>
    <tableColumn id="23" xr3:uid="{5DBF9E43-B25F-414C-BE5E-7A5AFD697170}" name="Montant gobal_x000a_de la quantité_x000a_estimative €TTC(3)" totalsRowFunction="sum" dataDxfId="118" totalsRowDxfId="45" dataCellStyle="Normal 3">
      <calculatedColumnFormula>Tableau4[[#This Row],[Montant global
de la quantité
estimative €HT(3)]]*(1+Tableau4[[#This Row],[TVA en %
(indiquer
5,5 ou 20)(3)]])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23E5D7-8194-4E9E-91EE-AB76A5D783EB}" name="Tableau3" displayName="Tableau3" ref="A7:W67" totalsRowCount="1" headerRowDxfId="117" dataDxfId="116" tableBorderDxfId="115">
  <autoFilter ref="A7:W66" xr:uid="{8823E5D7-8194-4E9E-91EE-AB76A5D783EB}"/>
  <tableColumns count="23">
    <tableColumn id="1" xr3:uid="{A83FC0C1-C50A-40B2-BA79-A14958F41928}" name="N° _x000a_ligne" totalsRowLabel="Total" dataDxfId="114" totalsRowDxfId="44" dataCellStyle="Normal 3"/>
    <tableColumn id="2" xr3:uid="{AEB38819-B876-48B5-A53E-422D0A3B9784}" name="Famille" totalsRowFunction="count" dataDxfId="113" totalsRowDxfId="43" dataCellStyle="Normal 3"/>
    <tableColumn id="3" xr3:uid="{B223FE8A-672E-4C68-94E9-6A69DDC9C496}" name="Volume du_x000a_contenant unitaire" totalsRowFunction="count" dataDxfId="112" totalsRowDxfId="42" dataCellStyle="Normal 3"/>
    <tableColumn id="4" xr3:uid="{C1520558-7E1A-4022-AA40-AA240F90FDD3}" name="Type de contenant" totalsRowFunction="count" dataDxfId="111" totalsRowDxfId="41" dataCellStyle="Normal 3"/>
    <tableColumn id="5" xr3:uid="{D47D96EF-069A-49AB-ACF4-9C542A738660}" name="Libellé produit " dataDxfId="110" totalsRowDxfId="40" dataCellStyle="Normal 3"/>
    <tableColumn id="6" xr3:uid="{663853CD-6100-47B1-A7DF-DE16FA71EE87}" name="Quantité _x000a_prévisionnelle_x000a_annuelle de_x000a_bouteilles" dataDxfId="109" totalsRowDxfId="39" dataCellStyle="Normal 3"/>
    <tableColumn id="7" xr3:uid="{23D57E37-239A-4DE8-99C9-822E82B96018}" name="Dénomination_x000a_de vente" dataDxfId="108" totalsRowDxfId="38" dataCellStyle="Normal 3"/>
    <tableColumn id="8" xr3:uid="{E0804BA6-988F-4197-B8A5-431E6EFB302C}" name="Référence_x000a_fournisseur" dataDxfId="107" totalsRowDxfId="37"/>
    <tableColumn id="9" xr3:uid="{EC38B9A8-D15F-4ED6-BC77-0940B2D53892}" name="Marque" dataDxfId="106" totalsRowDxfId="36" dataCellStyle="Normal 3"/>
    <tableColumn id="10" xr3:uid="{147A75DB-11C5-4A6C-B02A-CBFBD83AC719}" name="EAN 13" dataDxfId="105" totalsRowDxfId="35" dataCellStyle="Normal 3"/>
    <tableColumn id="11" xr3:uid="{B56F5FD5-51C7-4402-8C00-EB60876BD794}" name="Prix unitaire €HT (par bouteille)_x000a_3 chiffres après la virgule maximum_x000a_(ne pas inscrire le symbole euro)" dataDxfId="104" totalsRowDxfId="34" dataCellStyle="Normal 3"/>
    <tableColumn id="12" xr3:uid="{A063AB0E-4466-4599-AB40-2EF30232A577}" name="Prix unitaire €HT (par bouteille)_x000a_3 chiffres après la virgule maximum_x000a_(ne pas inscrire le symbole euro)(1)" totalsRowLabel="TOTAL HT" dataDxfId="103" totalsRowDxfId="33" dataCellStyle="Normal 3"/>
    <tableColumn id="13" xr3:uid="{FA541001-126E-426B-ACC7-CA45F3B9FDC6}" name="Montant global_x000a_de la quantité_x000a_estimative €HT(1)" totalsRowFunction="sum" dataDxfId="102" totalsRowDxfId="32" dataCellStyle="Normal 3">
      <calculatedColumnFormula>G8*L8</calculatedColumnFormula>
    </tableColumn>
    <tableColumn id="14" xr3:uid="{3C9ADFCF-CA2B-4935-A5E2-8CD7C051D155}" name="TVA en %_x000a_(indiquer_x000a_5,5 ou 20)(1)" totalsRowLabel="TOTAL TTC" dataDxfId="101" totalsRowDxfId="31" dataCellStyle="Pourcentage"/>
    <tableColumn id="15" xr3:uid="{E1434D13-1716-4A21-B6E2-03420BD75665}" name="Montant gobal_x000a_de la quantité_x000a_estimative €TTC(1)" totalsRowFunction="sum" dataDxfId="100" totalsRowDxfId="30" dataCellStyle="Normal 3">
      <calculatedColumnFormula>'révision tarifaire 66'!$L8*(1+'révision tarifaire 66'!$M8)</calculatedColumnFormula>
    </tableColumn>
    <tableColumn id="16" xr3:uid="{A92F9B76-7861-4A72-9D1B-A1073268274C}" name="Prix unitaire €HT (par bouteille)_x000a_3 chiffres après la virgule maximum_x000a_(ne pas inscrire le symbole euro)(2)" totalsRowLabel="TOTAL HT" dataDxfId="99" totalsRowDxfId="29" dataCellStyle="Normal 3"/>
    <tableColumn id="17" xr3:uid="{8C7326E4-1E7B-4ACA-B6E8-02E617F947C9}" name="Montant global_x000a_de la quantité_x000a_estimative €HT(2)" totalsRowFunction="sum" dataDxfId="98" totalsRowDxfId="28" dataCellStyle="Normal 3">
      <calculatedColumnFormula>K8*P8</calculatedColumnFormula>
    </tableColumn>
    <tableColumn id="18" xr3:uid="{FC7165CE-A1AE-49BD-95E7-5FA51A9BC291}" name="TVA en %_x000a_(indiquer_x000a_5,5 ou 20)(2)" totalsRowLabel="TOTAL TTC" dataDxfId="97" totalsRowDxfId="27" dataCellStyle="Pourcentage"/>
    <tableColumn id="19" xr3:uid="{902B7C6E-3185-4A9A-B6AD-A8B571BF3224}" name="Montant gobal_x000a_de la quantité_x000a_estimative €TTC(2)" totalsRowFunction="sum" dataDxfId="96" totalsRowDxfId="26" dataCellStyle="Normal 3">
      <calculatedColumnFormula>'révision tarifaire 66'!$L8*(1+'révision tarifaire 66'!$M8)</calculatedColumnFormula>
    </tableColumn>
    <tableColumn id="20" xr3:uid="{9105DB58-2D3C-4081-A32C-A273250BB7F4}" name="Prix unitaire €HT (par bouteille)_x000a_3 chiffres après la virgule maximum_x000a_(ne pas inscrire le symbole euro)(3)" totalsRowLabel="TOTAL HT" dataDxfId="95" totalsRowDxfId="25" dataCellStyle="Normal 3"/>
    <tableColumn id="21" xr3:uid="{F18DE25D-D0BD-4CC7-99F1-C714CB243A4F}" name="Montant global_x000a_de la quantité_x000a_estimative €HT(3)" totalsRowFunction="sum" dataDxfId="94" totalsRowDxfId="24" dataCellStyle="Normal 3">
      <calculatedColumnFormula>O8*T8</calculatedColumnFormula>
    </tableColumn>
    <tableColumn id="22" xr3:uid="{B9CB591F-5AD7-47F6-B249-3FE14F4C7067}" name="TVA en %_x000a_(indiquer_x000a_5,5 ou 20)(3)" totalsRowLabel="TOTAL TTC" dataDxfId="93" totalsRowDxfId="23" dataCellStyle="Pourcentage"/>
    <tableColumn id="23" xr3:uid="{CC2C4494-1ED6-4D64-83DE-6EEA63876F3A}" name="Montant gobal_x000a_de la quantité_x000a_estimative €TTC(3)" totalsRowFunction="sum" dataDxfId="92" totalsRowDxfId="22" dataCellStyle="Normal 3">
      <calculatedColumnFormula>'révision tarifaire 66'!$L8*(1+'révision tarifaire 66'!$M8)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8922B5-5CEA-4827-B832-EEF0019E0D5A}" name="Tableau1" displayName="Tableau1" ref="A7:V67" totalsRowCount="1" headerRowDxfId="91" dataDxfId="90" totalsRowDxfId="88" tableBorderDxfId="89">
  <autoFilter ref="A7:V66" xr:uid="{248922B5-5CEA-4827-B832-EEF0019E0D5A}"/>
  <tableColumns count="22">
    <tableColumn id="1" xr3:uid="{736A5FB8-C89A-4E62-B6C3-952DC90EE810}" name="N° _x000a_ligne" totalsRowLabel="Total" dataDxfId="87" totalsRowDxfId="21" dataCellStyle="Normal 3"/>
    <tableColumn id="2" xr3:uid="{9768733D-A391-4CDA-BAE6-20B9F54C5496}" name="Famille" dataDxfId="86" totalsRowDxfId="20" dataCellStyle="Normal 3"/>
    <tableColumn id="3" xr3:uid="{6D1BFDA4-5C57-430C-A5E5-19481535A5EA}" name="Volume du_x000a_contenant unitaire" dataDxfId="85" totalsRowDxfId="19" dataCellStyle="Normal 3"/>
    <tableColumn id="4" xr3:uid="{E7B98A1D-8CBC-4EA0-B76A-DF28F3667B83}" name="Type de contenant" dataDxfId="84" totalsRowDxfId="18" dataCellStyle="Normal 3"/>
    <tableColumn id="5" xr3:uid="{355A340E-49CC-4A14-AA72-4AAC34699A06}" name="Libellé produit " dataDxfId="83" totalsRowDxfId="17" dataCellStyle="Normal 3"/>
    <tableColumn id="6" xr3:uid="{D717F8DE-461D-4DF1-BD46-44AC32F350CF}" name="Quantité _x000a_prévisionnelle_x000a_annuelle de_x000a_bouteilles" dataDxfId="82" totalsRowDxfId="16" dataCellStyle="Normal 3"/>
    <tableColumn id="7" xr3:uid="{61536237-16A2-4262-8067-4681C191861B}" name="Dénomination_x000a_de vente" dataDxfId="81" totalsRowDxfId="15" dataCellStyle="Normal 3"/>
    <tableColumn id="8" xr3:uid="{E5F92250-C40F-4BFF-BA72-BA76341C3B0C}" name="Référence_x000a_fournisseur" dataDxfId="80" totalsRowDxfId="14"/>
    <tableColumn id="9" xr3:uid="{BA9206EF-DB90-4D7A-8C7E-7BB39294D4E9}" name="Marque" dataDxfId="79" totalsRowDxfId="13" dataCellStyle="Normal 3"/>
    <tableColumn id="10" xr3:uid="{7531B8B0-8CD5-491D-8DD1-C465551B3B84}" name="EAN 13" dataDxfId="78" totalsRowDxfId="12" dataCellStyle="Normal 3"/>
    <tableColumn id="11" xr3:uid="{E79E27BF-9A60-4C42-928A-EE6EECE8A37A}" name="Prix unitaire €HT (par bouteille)_x000a_3 chiffres après la virgule maximum_x000a_(ne pas inscrire le symbole euro)(1)" totalsRowLabel="TOTAL HT" dataDxfId="77" totalsRowDxfId="11" dataCellStyle="Normal 3"/>
    <tableColumn id="12" xr3:uid="{484DDF08-B1B4-4A80-91C8-07BFA5FA908D}" name="Montant global_x000a_de la quantité_x000a_estimative €HT(1)" totalsRowFunction="sum" dataDxfId="76" totalsRowDxfId="10" dataCellStyle="Normal 3">
      <calculatedColumnFormula>F8*K8</calculatedColumnFormula>
    </tableColumn>
    <tableColumn id="13" xr3:uid="{099ABA83-A849-42A2-B278-0472BD0215E1}" name="TVA en %_x000a_(indiquer_x000a_5,5 ou 20)(1)" totalsRowLabel="TOTAL TTC" dataDxfId="75" totalsRowDxfId="9" dataCellStyle="Pourcentage"/>
    <tableColumn id="14" xr3:uid="{2F1A35D3-88FE-42F4-B266-6F45D5FB137D}" name="Montant gobal_x000a_de la quantité_x000a_estimative €TTC(1)" totalsRowFunction="sum" dataDxfId="74" totalsRowDxfId="8" dataCellStyle="Normal 3">
      <calculatedColumnFormula>'révision tarifaire 66'!$L8*(1+'révision tarifaire 66'!$M8)</calculatedColumnFormula>
    </tableColumn>
    <tableColumn id="15" xr3:uid="{3B4C9ABF-081E-42DB-80D5-0C2FC3FEF6A4}" name="Prix unitaire €HT (par bouteille)_x000a_3 chiffres après la virgule maximum_x000a_(ne pas inscrire le symbole euro)(2)" totalsRowLabel="TOTAL HT" dataDxfId="73" totalsRowDxfId="7" dataCellStyle="Normal 3"/>
    <tableColumn id="16" xr3:uid="{FB21F60B-3E03-49C4-8E2A-7FF5C2876F2C}" name="Montant global_x000a_de la quantité_x000a_estimative €HT(2)" totalsRowFunction="sum" dataDxfId="72" totalsRowDxfId="6" dataCellStyle="Normal 3">
      <calculatedColumnFormula>J8*O8</calculatedColumnFormula>
    </tableColumn>
    <tableColumn id="17" xr3:uid="{41E123A0-19AF-49AA-BFF9-26DCFE6CFFBC}" name="TVA en %_x000a_(indiquer_x000a_5,5 ou 20)(2)" totalsRowLabel="TOTAL TTC" dataDxfId="71" totalsRowDxfId="5" dataCellStyle="Pourcentage"/>
    <tableColumn id="18" xr3:uid="{D91B1B20-4983-44A9-91D0-7624C4245FB4}" name="Montant gobal_x000a_de la quantité_x000a_estimative €TTC(2)" totalsRowFunction="sum" dataDxfId="70" totalsRowDxfId="4" dataCellStyle="Normal 3">
      <calculatedColumnFormula>'révision tarifaire 66'!$L8*(1+'révision tarifaire 66'!$M8)</calculatedColumnFormula>
    </tableColumn>
    <tableColumn id="19" xr3:uid="{004293C9-8371-43F6-936E-BDBA1C398115}" name="Prix unitaire €HT (par bouteille)_x000a_3 chiffres après la virgule maximum_x000a_(ne pas inscrire le symbole euro)(3)" totalsRowLabel="TOTAL HT" dataDxfId="69" totalsRowDxfId="3" dataCellStyle="Normal 3"/>
    <tableColumn id="20" xr3:uid="{1D8CAE0A-3B9A-42D7-B3A2-5B3AB716A873}" name="Montant global_x000a_de la quantité_x000a_estimative €HT(3)" totalsRowFunction="sum" dataDxfId="68" totalsRowDxfId="2" dataCellStyle="Normal 3">
      <calculatedColumnFormula>N8*S8</calculatedColumnFormula>
    </tableColumn>
    <tableColumn id="21" xr3:uid="{845A5D04-4994-4A0E-A925-BDB011215D67}" name="TVA en %_x000a_(indiquer_x000a_5,5 ou 20)(3)" totalsRowLabel="TOTAL TTC" dataDxfId="67" totalsRowDxfId="1" dataCellStyle="Pourcentage"/>
    <tableColumn id="22" xr3:uid="{22639FE1-127C-48A5-9BE3-B52A40923B2C}" name="Montant gobal_x000a_de la quantité_x000a_estimative €TTC(3)" totalsRowFunction="sum" dataDxfId="66" totalsRowDxfId="0" dataCellStyle="Normal 3">
      <calculatedColumnFormula>'révision tarifaire 66'!$L8*(1+'révision tarifaire 66'!$M8)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C6ED-BD89-4C0D-9C85-0712CF4DD944}">
  <dimension ref="A1:W212"/>
  <sheetViews>
    <sheetView tabSelected="1" zoomScaleNormal="100" workbookViewId="0">
      <pane ySplit="7" topLeftCell="A8" activePane="bottomLeft" state="frozen"/>
      <selection pane="bottomLeft" activeCell="E71" sqref="E71"/>
    </sheetView>
  </sheetViews>
  <sheetFormatPr baseColWidth="10" defaultColWidth="11.42578125" defaultRowHeight="12.75" x14ac:dyDescent="0.25"/>
  <cols>
    <col min="1" max="1" width="7.140625" style="1" customWidth="1"/>
    <col min="2" max="2" width="10.5703125" style="13" customWidth="1"/>
    <col min="3" max="3" width="10.5703125" style="13" bestFit="1" customWidth="1"/>
    <col min="4" max="4" width="11.85546875" style="13" customWidth="1"/>
    <col min="5" max="5" width="45.42578125" style="13" customWidth="1"/>
    <col min="6" max="6" width="10.28515625" style="33" customWidth="1"/>
    <col min="7" max="7" width="17.28515625" style="2" customWidth="1"/>
    <col min="8" max="10" width="9.42578125" style="1" customWidth="1"/>
    <col min="11" max="11" width="32.7109375" style="21" customWidth="1"/>
    <col min="12" max="12" width="13.7109375" style="21" customWidth="1"/>
    <col min="13" max="13" width="8.140625" style="1" customWidth="1"/>
    <col min="14" max="14" width="12.28515625" style="4" bestFit="1" customWidth="1"/>
    <col min="15" max="15" width="15.85546875" style="1" bestFit="1" customWidth="1"/>
    <col min="16" max="16" width="11.42578125" style="1"/>
    <col min="17" max="17" width="8.140625" style="1" customWidth="1"/>
    <col min="18" max="20" width="11.42578125" style="1"/>
    <col min="21" max="21" width="8.140625" style="1" customWidth="1"/>
    <col min="22" max="16384" width="11.42578125" style="1"/>
  </cols>
  <sheetData>
    <row r="1" spans="1:22" x14ac:dyDescent="0.25">
      <c r="A1" s="132" t="s">
        <v>32</v>
      </c>
      <c r="B1" s="132"/>
      <c r="C1" s="132"/>
      <c r="D1" s="132"/>
      <c r="E1" s="132"/>
      <c r="F1" s="132"/>
      <c r="K1" s="3"/>
      <c r="L1" s="3"/>
    </row>
    <row r="2" spans="1:22" x14ac:dyDescent="0.25">
      <c r="A2" s="132"/>
      <c r="B2" s="132"/>
      <c r="C2" s="132"/>
      <c r="D2" s="132"/>
      <c r="E2" s="132"/>
      <c r="F2" s="132"/>
      <c r="K2" s="3"/>
      <c r="L2" s="3"/>
    </row>
    <row r="3" spans="1:22" s="5" customFormat="1" x14ac:dyDescent="0.25">
      <c r="A3" s="134" t="s">
        <v>122</v>
      </c>
      <c r="B3" s="134"/>
      <c r="C3" s="134"/>
      <c r="D3" s="134"/>
      <c r="E3" s="134"/>
      <c r="F3" s="134"/>
      <c r="G3" s="6"/>
      <c r="K3" s="7"/>
      <c r="L3" s="7"/>
      <c r="N3" s="8"/>
    </row>
    <row r="4" spans="1:22" s="5" customFormat="1" ht="13.5" thickBot="1" x14ac:dyDescent="0.3">
      <c r="A4" s="134"/>
      <c r="B4" s="134"/>
      <c r="C4" s="134"/>
      <c r="D4" s="134"/>
      <c r="E4" s="134"/>
      <c r="F4" s="134"/>
      <c r="G4" s="6"/>
      <c r="K4" s="7"/>
      <c r="L4" s="7"/>
      <c r="N4" s="8"/>
    </row>
    <row r="5" spans="1:22" s="5" customFormat="1" ht="15" x14ac:dyDescent="0.25">
      <c r="A5" s="24"/>
      <c r="B5" s="24"/>
      <c r="C5" s="24"/>
      <c r="D5" s="24"/>
      <c r="E5" s="24"/>
      <c r="F5" s="24"/>
      <c r="G5" s="6"/>
      <c r="K5" s="126" t="s">
        <v>137</v>
      </c>
      <c r="L5" s="127"/>
      <c r="M5" s="127"/>
      <c r="N5" s="128"/>
      <c r="O5" s="126" t="s">
        <v>118</v>
      </c>
      <c r="P5" s="127"/>
      <c r="Q5" s="127"/>
      <c r="R5" s="128"/>
      <c r="S5" s="126" t="s">
        <v>119</v>
      </c>
      <c r="T5" s="127"/>
      <c r="U5" s="127"/>
      <c r="V5" s="128"/>
    </row>
    <row r="6" spans="1:22" s="5" customFormat="1" ht="14.25" x14ac:dyDescent="0.25">
      <c r="A6" s="133"/>
      <c r="B6" s="133"/>
      <c r="C6" s="133"/>
      <c r="D6" s="133"/>
      <c r="E6" s="133"/>
      <c r="F6" s="133"/>
      <c r="G6" s="6"/>
      <c r="K6" s="129"/>
      <c r="L6" s="130"/>
      <c r="M6" s="130"/>
      <c r="N6" s="131"/>
      <c r="O6" s="129"/>
      <c r="P6" s="130"/>
      <c r="Q6" s="130"/>
      <c r="R6" s="131"/>
      <c r="S6" s="129"/>
      <c r="T6" s="130"/>
      <c r="U6" s="130"/>
      <c r="V6" s="131"/>
    </row>
    <row r="7" spans="1:22" s="22" customFormat="1" ht="121.5" x14ac:dyDescent="0.25">
      <c r="A7" s="102" t="s">
        <v>33</v>
      </c>
      <c r="B7" s="103" t="s">
        <v>0</v>
      </c>
      <c r="C7" s="103" t="s">
        <v>75</v>
      </c>
      <c r="D7" s="103" t="s">
        <v>76</v>
      </c>
      <c r="E7" s="103" t="s">
        <v>1</v>
      </c>
      <c r="F7" s="104" t="s">
        <v>74</v>
      </c>
      <c r="G7" s="25" t="s">
        <v>38</v>
      </c>
      <c r="H7" s="98" t="s">
        <v>37</v>
      </c>
      <c r="I7" s="25" t="s">
        <v>2</v>
      </c>
      <c r="J7" s="99" t="s">
        <v>3</v>
      </c>
      <c r="K7" s="100" t="s">
        <v>126</v>
      </c>
      <c r="L7" s="119" t="s">
        <v>125</v>
      </c>
      <c r="M7" s="120" t="s">
        <v>127</v>
      </c>
      <c r="N7" s="88" t="s">
        <v>128</v>
      </c>
      <c r="O7" s="100" t="s">
        <v>129</v>
      </c>
      <c r="P7" s="119" t="s">
        <v>130</v>
      </c>
      <c r="Q7" s="120" t="s">
        <v>131</v>
      </c>
      <c r="R7" s="88" t="s">
        <v>132</v>
      </c>
      <c r="S7" s="100" t="s">
        <v>133</v>
      </c>
      <c r="T7" s="119" t="s">
        <v>134</v>
      </c>
      <c r="U7" s="120" t="s">
        <v>135</v>
      </c>
      <c r="V7" s="88" t="s">
        <v>136</v>
      </c>
    </row>
    <row r="8" spans="1:22" s="9" customFormat="1" ht="33.75" x14ac:dyDescent="0.25">
      <c r="A8" s="105">
        <v>1</v>
      </c>
      <c r="B8" s="106" t="s">
        <v>13</v>
      </c>
      <c r="C8" s="107" t="s">
        <v>45</v>
      </c>
      <c r="D8" s="107" t="s">
        <v>44</v>
      </c>
      <c r="E8" s="108" t="s">
        <v>34</v>
      </c>
      <c r="F8" s="109">
        <v>1000</v>
      </c>
      <c r="G8" s="95"/>
      <c r="H8" s="96"/>
      <c r="I8" s="95"/>
      <c r="J8" s="97"/>
      <c r="K8" s="124"/>
      <c r="L8" s="67">
        <f t="shared" ref="L8:L39" si="0">F8*K8</f>
        <v>0</v>
      </c>
      <c r="M8" s="26"/>
      <c r="N8" s="69">
        <f>Tableau4[[#This Row],[Montant global
de la quantité
estimative €HT(1)]]*(1+Tableau4[[#This Row],[TVA en %
(indiquer
5,5 ou 20)(1)]])</f>
        <v>0</v>
      </c>
      <c r="O8" s="124"/>
      <c r="P8" s="67">
        <f t="shared" ref="P8:P39" si="1">F8*O8</f>
        <v>0</v>
      </c>
      <c r="Q8" s="26"/>
      <c r="R8" s="69">
        <f>Tableau4[[#This Row],[Montant global
de la quantité
estimative €HT(2)]]*(1+Tableau4[[#This Row],[TVA en %
(indiquer
5,5 ou 20)(2)]])</f>
        <v>0</v>
      </c>
      <c r="S8" s="66"/>
      <c r="T8" s="67">
        <f t="shared" ref="T8:T39" si="2">F8*S8</f>
        <v>0</v>
      </c>
      <c r="U8" s="26"/>
      <c r="V8" s="69">
        <f>Tableau4[[#This Row],[Montant global
de la quantité
estimative €HT(3)]]*(1+Tableau4[[#This Row],[TVA en %
(indiquer
5,5 ou 20)(3)]])</f>
        <v>0</v>
      </c>
    </row>
    <row r="9" spans="1:22" s="9" customFormat="1" ht="33.75" x14ac:dyDescent="0.25">
      <c r="A9" s="105">
        <v>2</v>
      </c>
      <c r="B9" s="106" t="s">
        <v>13</v>
      </c>
      <c r="C9" s="107" t="s">
        <v>45</v>
      </c>
      <c r="D9" s="107" t="s">
        <v>44</v>
      </c>
      <c r="E9" s="107" t="s">
        <v>14</v>
      </c>
      <c r="F9" s="109">
        <v>1000</v>
      </c>
      <c r="G9" s="41"/>
      <c r="H9" s="43"/>
      <c r="I9" s="41"/>
      <c r="J9" s="41"/>
      <c r="K9" s="124"/>
      <c r="L9" s="67">
        <f t="shared" si="0"/>
        <v>0</v>
      </c>
      <c r="M9" s="125"/>
      <c r="N9" s="69">
        <f>Tableau4[[#This Row],[Montant global
de la quantité
estimative €HT(1)]]*(1+Tableau4[[#This Row],[TVA en %
(indiquer
5,5 ou 20)(1)]])</f>
        <v>0</v>
      </c>
      <c r="O9" s="124"/>
      <c r="P9" s="67">
        <f t="shared" si="1"/>
        <v>0</v>
      </c>
      <c r="Q9" s="125"/>
      <c r="R9" s="69">
        <f>Tableau4[[#This Row],[Montant global
de la quantité
estimative €HT(2)]]*(1+Tableau4[[#This Row],[TVA en %
(indiquer
5,5 ou 20)(2)]])</f>
        <v>0</v>
      </c>
      <c r="S9" s="66"/>
      <c r="T9" s="67">
        <f t="shared" si="2"/>
        <v>0</v>
      </c>
      <c r="U9" s="27"/>
      <c r="V9" s="69">
        <f>Tableau4[[#This Row],[Montant global
de la quantité
estimative €HT(3)]]*(1+Tableau4[[#This Row],[TVA en %
(indiquer
5,5 ou 20)(3)]])</f>
        <v>0</v>
      </c>
    </row>
    <row r="10" spans="1:22" s="9" customFormat="1" ht="33.75" x14ac:dyDescent="0.25">
      <c r="A10" s="105">
        <v>3</v>
      </c>
      <c r="B10" s="106" t="s">
        <v>13</v>
      </c>
      <c r="C10" s="107" t="s">
        <v>45</v>
      </c>
      <c r="D10" s="107" t="s">
        <v>44</v>
      </c>
      <c r="E10" s="107" t="s">
        <v>16</v>
      </c>
      <c r="F10" s="109">
        <v>1000</v>
      </c>
      <c r="G10" s="41"/>
      <c r="H10" s="43"/>
      <c r="I10" s="41"/>
      <c r="J10" s="41"/>
      <c r="K10" s="124"/>
      <c r="L10" s="67">
        <f t="shared" si="0"/>
        <v>0</v>
      </c>
      <c r="M10" s="125"/>
      <c r="N10" s="69">
        <f>Tableau4[[#This Row],[Montant global
de la quantité
estimative €HT(1)]]*(1+Tableau4[[#This Row],[TVA en %
(indiquer
5,5 ou 20)(1)]])</f>
        <v>0</v>
      </c>
      <c r="O10" s="124"/>
      <c r="P10" s="67">
        <f t="shared" si="1"/>
        <v>0</v>
      </c>
      <c r="Q10" s="125"/>
      <c r="R10" s="69">
        <f>Tableau4[[#This Row],[Montant global
de la quantité
estimative €HT(2)]]*(1+Tableau4[[#This Row],[TVA en %
(indiquer
5,5 ou 20)(2)]])</f>
        <v>0</v>
      </c>
      <c r="S10" s="66"/>
      <c r="T10" s="67">
        <f t="shared" si="2"/>
        <v>0</v>
      </c>
      <c r="U10" s="27"/>
      <c r="V10" s="69">
        <f>Tableau4[[#This Row],[Montant global
de la quantité
estimative €HT(3)]]*(1+Tableau4[[#This Row],[TVA en %
(indiquer
5,5 ou 20)(3)]])</f>
        <v>0</v>
      </c>
    </row>
    <row r="11" spans="1:22" s="9" customFormat="1" ht="33.75" x14ac:dyDescent="0.25">
      <c r="A11" s="105">
        <v>4</v>
      </c>
      <c r="B11" s="106" t="s">
        <v>13</v>
      </c>
      <c r="C11" s="107" t="s">
        <v>45</v>
      </c>
      <c r="D11" s="107" t="s">
        <v>44</v>
      </c>
      <c r="E11" s="107" t="s">
        <v>15</v>
      </c>
      <c r="F11" s="109">
        <v>1000</v>
      </c>
      <c r="G11" s="41"/>
      <c r="H11" s="43"/>
      <c r="I11" s="41"/>
      <c r="J11" s="41"/>
      <c r="K11" s="124"/>
      <c r="L11" s="67">
        <f t="shared" si="0"/>
        <v>0</v>
      </c>
      <c r="M11" s="125"/>
      <c r="N11" s="69">
        <f>Tableau4[[#This Row],[Montant global
de la quantité
estimative €HT(1)]]*(1+Tableau4[[#This Row],[TVA en %
(indiquer
5,5 ou 20)(1)]])</f>
        <v>0</v>
      </c>
      <c r="O11" s="124"/>
      <c r="P11" s="67">
        <f t="shared" si="1"/>
        <v>0</v>
      </c>
      <c r="Q11" s="125"/>
      <c r="R11" s="69">
        <f>Tableau4[[#This Row],[Montant global
de la quantité
estimative €HT(2)]]*(1+Tableau4[[#This Row],[TVA en %
(indiquer
5,5 ou 20)(2)]])</f>
        <v>0</v>
      </c>
      <c r="S11" s="66"/>
      <c r="T11" s="67">
        <f t="shared" si="2"/>
        <v>0</v>
      </c>
      <c r="U11" s="27"/>
      <c r="V11" s="69">
        <f>Tableau4[[#This Row],[Montant global
de la quantité
estimative €HT(3)]]*(1+Tableau4[[#This Row],[TVA en %
(indiquer
5,5 ou 20)(3)]])</f>
        <v>0</v>
      </c>
    </row>
    <row r="12" spans="1:22" s="22" customFormat="1" ht="33.75" x14ac:dyDescent="0.25">
      <c r="A12" s="105">
        <v>5</v>
      </c>
      <c r="B12" s="106" t="s">
        <v>13</v>
      </c>
      <c r="C12" s="107" t="s">
        <v>41</v>
      </c>
      <c r="D12" s="107" t="s">
        <v>53</v>
      </c>
      <c r="E12" s="107" t="s">
        <v>15</v>
      </c>
      <c r="F12" s="109">
        <v>1000</v>
      </c>
      <c r="G12" s="41"/>
      <c r="H12" s="43"/>
      <c r="I12" s="41"/>
      <c r="J12" s="41"/>
      <c r="K12" s="124"/>
      <c r="L12" s="67">
        <f t="shared" si="0"/>
        <v>0</v>
      </c>
      <c r="M12" s="125"/>
      <c r="N12" s="69">
        <f>Tableau4[[#This Row],[Montant global
de la quantité
estimative €HT(1)]]*(1+Tableau4[[#This Row],[TVA en %
(indiquer
5,5 ou 20)(1)]])</f>
        <v>0</v>
      </c>
      <c r="O12" s="124"/>
      <c r="P12" s="67">
        <f t="shared" si="1"/>
        <v>0</v>
      </c>
      <c r="Q12" s="125"/>
      <c r="R12" s="69">
        <f>Tableau4[[#This Row],[Montant global
de la quantité
estimative €HT(2)]]*(1+Tableau4[[#This Row],[TVA en %
(indiquer
5,5 ou 20)(2)]])</f>
        <v>0</v>
      </c>
      <c r="S12" s="66"/>
      <c r="T12" s="67">
        <f t="shared" si="2"/>
        <v>0</v>
      </c>
      <c r="U12" s="27"/>
      <c r="V12" s="69">
        <f>Tableau4[[#This Row],[Montant global
de la quantité
estimative €HT(3)]]*(1+Tableau4[[#This Row],[TVA en %
(indiquer
5,5 ou 20)(3)]])</f>
        <v>0</v>
      </c>
    </row>
    <row r="13" spans="1:22" s="9" customFormat="1" ht="33.75" x14ac:dyDescent="0.25">
      <c r="A13" s="105">
        <v>6</v>
      </c>
      <c r="B13" s="106" t="s">
        <v>13</v>
      </c>
      <c r="C13" s="106" t="s">
        <v>52</v>
      </c>
      <c r="D13" s="106" t="s">
        <v>51</v>
      </c>
      <c r="E13" s="108" t="s">
        <v>36</v>
      </c>
      <c r="F13" s="109">
        <v>2000</v>
      </c>
      <c r="G13" s="39"/>
      <c r="H13" s="40"/>
      <c r="I13" s="39"/>
      <c r="J13" s="41"/>
      <c r="K13" s="124"/>
      <c r="L13" s="67">
        <f t="shared" si="0"/>
        <v>0</v>
      </c>
      <c r="M13" s="26"/>
      <c r="N13" s="69">
        <f>Tableau4[[#This Row],[Montant global
de la quantité
estimative €HT(1)]]*(1+Tableau4[[#This Row],[TVA en %
(indiquer
5,5 ou 20)(1)]])</f>
        <v>0</v>
      </c>
      <c r="O13" s="124"/>
      <c r="P13" s="67">
        <f t="shared" si="1"/>
        <v>0</v>
      </c>
      <c r="Q13" s="26"/>
      <c r="R13" s="69">
        <f>Tableau4[[#This Row],[Montant global
de la quantité
estimative €HT(2)]]*(1+Tableau4[[#This Row],[TVA en %
(indiquer
5,5 ou 20)(2)]])</f>
        <v>0</v>
      </c>
      <c r="S13" s="66"/>
      <c r="T13" s="67">
        <f t="shared" si="2"/>
        <v>0</v>
      </c>
      <c r="U13" s="26"/>
      <c r="V13" s="69">
        <f>Tableau4[[#This Row],[Montant global
de la quantité
estimative €HT(3)]]*(1+Tableau4[[#This Row],[TVA en %
(indiquer
5,5 ou 20)(3)]])</f>
        <v>0</v>
      </c>
    </row>
    <row r="14" spans="1:22" s="9" customFormat="1" ht="33.75" x14ac:dyDescent="0.25">
      <c r="A14" s="105">
        <v>7</v>
      </c>
      <c r="B14" s="106" t="s">
        <v>13</v>
      </c>
      <c r="C14" s="106" t="s">
        <v>52</v>
      </c>
      <c r="D14" s="106" t="s">
        <v>51</v>
      </c>
      <c r="E14" s="108" t="s">
        <v>35</v>
      </c>
      <c r="F14" s="109">
        <v>2000</v>
      </c>
      <c r="G14" s="39"/>
      <c r="H14" s="40"/>
      <c r="I14" s="39"/>
      <c r="J14" s="41"/>
      <c r="K14" s="124"/>
      <c r="L14" s="67">
        <f t="shared" si="0"/>
        <v>0</v>
      </c>
      <c r="M14" s="26"/>
      <c r="N14" s="69">
        <f>Tableau4[[#This Row],[Montant global
de la quantité
estimative €HT(1)]]*(1+Tableau4[[#This Row],[TVA en %
(indiquer
5,5 ou 20)(1)]])</f>
        <v>0</v>
      </c>
      <c r="O14" s="124"/>
      <c r="P14" s="67">
        <f t="shared" si="1"/>
        <v>0</v>
      </c>
      <c r="Q14" s="26"/>
      <c r="R14" s="69">
        <f>Tableau4[[#This Row],[Montant global
de la quantité
estimative €HT(2)]]*(1+Tableau4[[#This Row],[TVA en %
(indiquer
5,5 ou 20)(2)]])</f>
        <v>0</v>
      </c>
      <c r="S14" s="66"/>
      <c r="T14" s="67">
        <f t="shared" si="2"/>
        <v>0</v>
      </c>
      <c r="U14" s="26"/>
      <c r="V14" s="69">
        <f>Tableau4[[#This Row],[Montant global
de la quantité
estimative €HT(3)]]*(1+Tableau4[[#This Row],[TVA en %
(indiquer
5,5 ou 20)(3)]])</f>
        <v>0</v>
      </c>
    </row>
    <row r="15" spans="1:22" s="9" customFormat="1" ht="22.5" x14ac:dyDescent="0.25">
      <c r="A15" s="105">
        <v>8</v>
      </c>
      <c r="B15" s="107" t="s">
        <v>31</v>
      </c>
      <c r="C15" s="107" t="s">
        <v>41</v>
      </c>
      <c r="D15" s="107" t="s">
        <v>53</v>
      </c>
      <c r="E15" s="107" t="s">
        <v>68</v>
      </c>
      <c r="F15" s="109">
        <v>13879</v>
      </c>
      <c r="G15" s="41"/>
      <c r="H15" s="41"/>
      <c r="I15" s="41"/>
      <c r="J15" s="41"/>
      <c r="K15" s="124"/>
      <c r="L15" s="67">
        <f t="shared" si="0"/>
        <v>0</v>
      </c>
      <c r="M15" s="125"/>
      <c r="N15" s="69">
        <f>Tableau4[[#This Row],[Montant global
de la quantité
estimative €HT(1)]]*(1+Tableau4[[#This Row],[TVA en %
(indiquer
5,5 ou 20)(1)]])</f>
        <v>0</v>
      </c>
      <c r="O15" s="124"/>
      <c r="P15" s="67">
        <f t="shared" si="1"/>
        <v>0</v>
      </c>
      <c r="Q15" s="125"/>
      <c r="R15" s="69">
        <f>Tableau4[[#This Row],[Montant global
de la quantité
estimative €HT(2)]]*(1+Tableau4[[#This Row],[TVA en %
(indiquer
5,5 ou 20)(2)]])</f>
        <v>0</v>
      </c>
      <c r="S15" s="66"/>
      <c r="T15" s="67">
        <f t="shared" si="2"/>
        <v>0</v>
      </c>
      <c r="U15" s="27"/>
      <c r="V15" s="69">
        <f>Tableau4[[#This Row],[Montant global
de la quantité
estimative €HT(3)]]*(1+Tableau4[[#This Row],[TVA en %
(indiquer
5,5 ou 20)(3)]])</f>
        <v>0</v>
      </c>
    </row>
    <row r="16" spans="1:22" s="9" customFormat="1" ht="22.5" x14ac:dyDescent="0.25">
      <c r="A16" s="105">
        <v>9</v>
      </c>
      <c r="B16" s="107" t="s">
        <v>31</v>
      </c>
      <c r="C16" s="107" t="s">
        <v>73</v>
      </c>
      <c r="D16" s="107" t="s">
        <v>53</v>
      </c>
      <c r="E16" s="107" t="s">
        <v>66</v>
      </c>
      <c r="F16" s="109">
        <v>200</v>
      </c>
      <c r="G16" s="41"/>
      <c r="H16" s="41"/>
      <c r="I16" s="41"/>
      <c r="J16" s="41"/>
      <c r="K16" s="124"/>
      <c r="L16" s="67">
        <f t="shared" si="0"/>
        <v>0</v>
      </c>
      <c r="M16" s="125"/>
      <c r="N16" s="69">
        <f>Tableau4[[#This Row],[Montant global
de la quantité
estimative €HT(1)]]*(1+Tableau4[[#This Row],[TVA en %
(indiquer
5,5 ou 20)(1)]])</f>
        <v>0</v>
      </c>
      <c r="O16" s="124"/>
      <c r="P16" s="67">
        <f t="shared" si="1"/>
        <v>0</v>
      </c>
      <c r="Q16" s="125"/>
      <c r="R16" s="69">
        <f>Tableau4[[#This Row],[Montant global
de la quantité
estimative €HT(2)]]*(1+Tableau4[[#This Row],[TVA en %
(indiquer
5,5 ou 20)(2)]])</f>
        <v>0</v>
      </c>
      <c r="S16" s="66"/>
      <c r="T16" s="67">
        <f t="shared" si="2"/>
        <v>0</v>
      </c>
      <c r="U16" s="27"/>
      <c r="V16" s="69">
        <f>Tableau4[[#This Row],[Montant global
de la quantité
estimative €HT(3)]]*(1+Tableau4[[#This Row],[TVA en %
(indiquer
5,5 ou 20)(3)]])</f>
        <v>0</v>
      </c>
    </row>
    <row r="17" spans="1:22" s="9" customFormat="1" ht="22.5" x14ac:dyDescent="0.25">
      <c r="A17" s="105">
        <v>10</v>
      </c>
      <c r="B17" s="107" t="s">
        <v>31</v>
      </c>
      <c r="C17" s="107" t="s">
        <v>41</v>
      </c>
      <c r="D17" s="107" t="s">
        <v>53</v>
      </c>
      <c r="E17" s="107" t="s">
        <v>66</v>
      </c>
      <c r="F17" s="109">
        <v>15321</v>
      </c>
      <c r="G17" s="41"/>
      <c r="H17" s="41"/>
      <c r="I17" s="41"/>
      <c r="J17" s="41"/>
      <c r="K17" s="124"/>
      <c r="L17" s="67">
        <f t="shared" si="0"/>
        <v>0</v>
      </c>
      <c r="M17" s="125"/>
      <c r="N17" s="69">
        <f>Tableau4[[#This Row],[Montant global
de la quantité
estimative €HT(1)]]*(1+Tableau4[[#This Row],[TVA en %
(indiquer
5,5 ou 20)(1)]])</f>
        <v>0</v>
      </c>
      <c r="O17" s="124"/>
      <c r="P17" s="67">
        <f t="shared" si="1"/>
        <v>0</v>
      </c>
      <c r="Q17" s="125"/>
      <c r="R17" s="69">
        <f>Tableau4[[#This Row],[Montant global
de la quantité
estimative €HT(2)]]*(1+Tableau4[[#This Row],[TVA en %
(indiquer
5,5 ou 20)(2)]])</f>
        <v>0</v>
      </c>
      <c r="S17" s="66"/>
      <c r="T17" s="67">
        <f t="shared" si="2"/>
        <v>0</v>
      </c>
      <c r="U17" s="27"/>
      <c r="V17" s="69">
        <f>Tableau4[[#This Row],[Montant global
de la quantité
estimative €HT(3)]]*(1+Tableau4[[#This Row],[TVA en %
(indiquer
5,5 ou 20)(3)]])</f>
        <v>0</v>
      </c>
    </row>
    <row r="18" spans="1:22" s="9" customFormat="1" ht="22.5" x14ac:dyDescent="0.25">
      <c r="A18" s="105">
        <v>11</v>
      </c>
      <c r="B18" s="107" t="s">
        <v>31</v>
      </c>
      <c r="C18" s="107" t="s">
        <v>41</v>
      </c>
      <c r="D18" s="107" t="s">
        <v>53</v>
      </c>
      <c r="E18" s="107" t="s">
        <v>67</v>
      </c>
      <c r="F18" s="109">
        <v>13879</v>
      </c>
      <c r="G18" s="41"/>
      <c r="H18" s="41"/>
      <c r="I18" s="41"/>
      <c r="J18" s="41"/>
      <c r="K18" s="124"/>
      <c r="L18" s="67">
        <f t="shared" si="0"/>
        <v>0</v>
      </c>
      <c r="M18" s="125"/>
      <c r="N18" s="69">
        <f>Tableau4[[#This Row],[Montant global
de la quantité
estimative €HT(1)]]*(1+Tableau4[[#This Row],[TVA en %
(indiquer
5,5 ou 20)(1)]])</f>
        <v>0</v>
      </c>
      <c r="O18" s="124"/>
      <c r="P18" s="67">
        <f t="shared" si="1"/>
        <v>0</v>
      </c>
      <c r="Q18" s="125"/>
      <c r="R18" s="69">
        <f>Tableau4[[#This Row],[Montant global
de la quantité
estimative €HT(2)]]*(1+Tableau4[[#This Row],[TVA en %
(indiquer
5,5 ou 20)(2)]])</f>
        <v>0</v>
      </c>
      <c r="S18" s="66"/>
      <c r="T18" s="67">
        <f t="shared" si="2"/>
        <v>0</v>
      </c>
      <c r="U18" s="27"/>
      <c r="V18" s="69">
        <f>Tableau4[[#This Row],[Montant global
de la quantité
estimative €HT(3)]]*(1+Tableau4[[#This Row],[TVA en %
(indiquer
5,5 ou 20)(3)]])</f>
        <v>0</v>
      </c>
    </row>
    <row r="19" spans="1:22" s="9" customFormat="1" ht="22.5" x14ac:dyDescent="0.25">
      <c r="A19" s="105">
        <v>12</v>
      </c>
      <c r="B19" s="107" t="s">
        <v>31</v>
      </c>
      <c r="C19" s="107" t="s">
        <v>41</v>
      </c>
      <c r="D19" s="107" t="s">
        <v>53</v>
      </c>
      <c r="E19" s="107" t="s">
        <v>71</v>
      </c>
      <c r="F19" s="109">
        <v>1500</v>
      </c>
      <c r="G19" s="41"/>
      <c r="H19" s="41"/>
      <c r="I19" s="41"/>
      <c r="J19" s="41"/>
      <c r="K19" s="124"/>
      <c r="L19" s="67">
        <f t="shared" si="0"/>
        <v>0</v>
      </c>
      <c r="M19" s="125"/>
      <c r="N19" s="69">
        <f>Tableau4[[#This Row],[Montant global
de la quantité
estimative €HT(1)]]*(1+Tableau4[[#This Row],[TVA en %
(indiquer
5,5 ou 20)(1)]])</f>
        <v>0</v>
      </c>
      <c r="O19" s="124"/>
      <c r="P19" s="67">
        <f t="shared" si="1"/>
        <v>0</v>
      </c>
      <c r="Q19" s="125"/>
      <c r="R19" s="69">
        <f>Tableau4[[#This Row],[Montant global
de la quantité
estimative €HT(2)]]*(1+Tableau4[[#This Row],[TVA en %
(indiquer
5,5 ou 20)(2)]])</f>
        <v>0</v>
      </c>
      <c r="S19" s="66"/>
      <c r="T19" s="67">
        <f t="shared" si="2"/>
        <v>0</v>
      </c>
      <c r="U19" s="27"/>
      <c r="V19" s="69">
        <f>Tableau4[[#This Row],[Montant global
de la quantité
estimative €HT(3)]]*(1+Tableau4[[#This Row],[TVA en %
(indiquer
5,5 ou 20)(3)]])</f>
        <v>0</v>
      </c>
    </row>
    <row r="20" spans="1:22" s="9" customFormat="1" ht="22.5" x14ac:dyDescent="0.25">
      <c r="A20" s="105">
        <v>13</v>
      </c>
      <c r="B20" s="107" t="s">
        <v>31</v>
      </c>
      <c r="C20" s="107" t="s">
        <v>41</v>
      </c>
      <c r="D20" s="107" t="s">
        <v>53</v>
      </c>
      <c r="E20" s="107" t="s">
        <v>70</v>
      </c>
      <c r="F20" s="109">
        <v>1500</v>
      </c>
      <c r="G20" s="41"/>
      <c r="H20" s="41"/>
      <c r="I20" s="41"/>
      <c r="J20" s="41"/>
      <c r="K20" s="124"/>
      <c r="L20" s="67">
        <f t="shared" si="0"/>
        <v>0</v>
      </c>
      <c r="M20" s="125"/>
      <c r="N20" s="69">
        <f>Tableau4[[#This Row],[Montant global
de la quantité
estimative €HT(1)]]*(1+Tableau4[[#This Row],[TVA en %
(indiquer
5,5 ou 20)(1)]])</f>
        <v>0</v>
      </c>
      <c r="O20" s="124"/>
      <c r="P20" s="67">
        <f t="shared" si="1"/>
        <v>0</v>
      </c>
      <c r="Q20" s="125"/>
      <c r="R20" s="69">
        <f>Tableau4[[#This Row],[Montant global
de la quantité
estimative €HT(2)]]*(1+Tableau4[[#This Row],[TVA en %
(indiquer
5,5 ou 20)(2)]])</f>
        <v>0</v>
      </c>
      <c r="S20" s="66"/>
      <c r="T20" s="67">
        <f t="shared" si="2"/>
        <v>0</v>
      </c>
      <c r="U20" s="27"/>
      <c r="V20" s="69">
        <f>Tableau4[[#This Row],[Montant global
de la quantité
estimative €HT(3)]]*(1+Tableau4[[#This Row],[TVA en %
(indiquer
5,5 ou 20)(3)]])</f>
        <v>0</v>
      </c>
    </row>
    <row r="21" spans="1:22" s="10" customFormat="1" ht="22.5" x14ac:dyDescent="0.25">
      <c r="A21" s="105">
        <v>14</v>
      </c>
      <c r="B21" s="107" t="s">
        <v>31</v>
      </c>
      <c r="C21" s="107" t="s">
        <v>41</v>
      </c>
      <c r="D21" s="107" t="s">
        <v>44</v>
      </c>
      <c r="E21" s="107" t="s">
        <v>69</v>
      </c>
      <c r="F21" s="109">
        <v>2125</v>
      </c>
      <c r="G21" s="41"/>
      <c r="H21" s="41"/>
      <c r="I21" s="41"/>
      <c r="J21" s="41"/>
      <c r="K21" s="124"/>
      <c r="L21" s="67">
        <f t="shared" si="0"/>
        <v>0</v>
      </c>
      <c r="M21" s="125"/>
      <c r="N21" s="69">
        <f>Tableau4[[#This Row],[Montant global
de la quantité
estimative €HT(1)]]*(1+Tableau4[[#This Row],[TVA en %
(indiquer
5,5 ou 20)(1)]])</f>
        <v>0</v>
      </c>
      <c r="O21" s="124"/>
      <c r="P21" s="67">
        <f t="shared" si="1"/>
        <v>0</v>
      </c>
      <c r="Q21" s="125"/>
      <c r="R21" s="69">
        <f>Tableau4[[#This Row],[Montant global
de la quantité
estimative €HT(2)]]*(1+Tableau4[[#This Row],[TVA en %
(indiquer
5,5 ou 20)(2)]])</f>
        <v>0</v>
      </c>
      <c r="S21" s="66"/>
      <c r="T21" s="67">
        <f t="shared" si="2"/>
        <v>0</v>
      </c>
      <c r="U21" s="27"/>
      <c r="V21" s="69">
        <f>Tableau4[[#This Row],[Montant global
de la quantité
estimative €HT(3)]]*(1+Tableau4[[#This Row],[TVA en %
(indiquer
5,5 ou 20)(3)]])</f>
        <v>0</v>
      </c>
    </row>
    <row r="22" spans="1:22" s="9" customFormat="1" ht="22.5" x14ac:dyDescent="0.25">
      <c r="A22" s="105">
        <v>15</v>
      </c>
      <c r="B22" s="107" t="s">
        <v>31</v>
      </c>
      <c r="C22" s="107" t="s">
        <v>41</v>
      </c>
      <c r="D22" s="107" t="s">
        <v>53</v>
      </c>
      <c r="E22" s="107" t="s">
        <v>72</v>
      </c>
      <c r="F22" s="109">
        <v>1000</v>
      </c>
      <c r="G22" s="41"/>
      <c r="H22" s="41"/>
      <c r="I22" s="41"/>
      <c r="J22" s="41"/>
      <c r="K22" s="124"/>
      <c r="L22" s="67">
        <f t="shared" si="0"/>
        <v>0</v>
      </c>
      <c r="M22" s="125"/>
      <c r="N22" s="69">
        <f>Tableau4[[#This Row],[Montant global
de la quantité
estimative €HT(1)]]*(1+Tableau4[[#This Row],[TVA en %
(indiquer
5,5 ou 20)(1)]])</f>
        <v>0</v>
      </c>
      <c r="O22" s="124"/>
      <c r="P22" s="67">
        <f t="shared" si="1"/>
        <v>0</v>
      </c>
      <c r="Q22" s="125"/>
      <c r="R22" s="69">
        <f>Tableau4[[#This Row],[Montant global
de la quantité
estimative €HT(2)]]*(1+Tableau4[[#This Row],[TVA en %
(indiquer
5,5 ou 20)(2)]])</f>
        <v>0</v>
      </c>
      <c r="S22" s="66"/>
      <c r="T22" s="67">
        <f t="shared" si="2"/>
        <v>0</v>
      </c>
      <c r="U22" s="27"/>
      <c r="V22" s="69">
        <f>Tableau4[[#This Row],[Montant global
de la quantité
estimative €HT(3)]]*(1+Tableau4[[#This Row],[TVA en %
(indiquer
5,5 ou 20)(3)]])</f>
        <v>0</v>
      </c>
    </row>
    <row r="23" spans="1:22" s="9" customFormat="1" ht="33.75" x14ac:dyDescent="0.25">
      <c r="A23" s="105">
        <v>16</v>
      </c>
      <c r="B23" s="107" t="s">
        <v>10</v>
      </c>
      <c r="C23" s="107" t="s">
        <v>45</v>
      </c>
      <c r="D23" s="107" t="s">
        <v>44</v>
      </c>
      <c r="E23" s="107" t="s">
        <v>79</v>
      </c>
      <c r="F23" s="109">
        <v>1000</v>
      </c>
      <c r="G23" s="41"/>
      <c r="H23" s="43"/>
      <c r="I23" s="41"/>
      <c r="J23" s="41"/>
      <c r="K23" s="124"/>
      <c r="L23" s="67">
        <f t="shared" si="0"/>
        <v>0</v>
      </c>
      <c r="M23" s="125"/>
      <c r="N23" s="69">
        <f>Tableau4[[#This Row],[Montant global
de la quantité
estimative €HT(1)]]*(1+Tableau4[[#This Row],[TVA en %
(indiquer
5,5 ou 20)(1)]])</f>
        <v>0</v>
      </c>
      <c r="O23" s="124"/>
      <c r="P23" s="67">
        <f t="shared" si="1"/>
        <v>0</v>
      </c>
      <c r="Q23" s="125"/>
      <c r="R23" s="69">
        <f>Tableau4[[#This Row],[Montant global
de la quantité
estimative €HT(2)]]*(1+Tableau4[[#This Row],[TVA en %
(indiquer
5,5 ou 20)(2)]])</f>
        <v>0</v>
      </c>
      <c r="S23" s="66"/>
      <c r="T23" s="67">
        <f t="shared" si="2"/>
        <v>0</v>
      </c>
      <c r="U23" s="27"/>
      <c r="V23" s="69">
        <f>Tableau4[[#This Row],[Montant global
de la quantité
estimative €HT(3)]]*(1+Tableau4[[#This Row],[TVA en %
(indiquer
5,5 ou 20)(3)]])</f>
        <v>0</v>
      </c>
    </row>
    <row r="24" spans="1:22" s="9" customFormat="1" ht="33.75" x14ac:dyDescent="0.25">
      <c r="A24" s="105">
        <v>17</v>
      </c>
      <c r="B24" s="107" t="s">
        <v>10</v>
      </c>
      <c r="C24" s="107" t="s">
        <v>54</v>
      </c>
      <c r="D24" s="107" t="s">
        <v>53</v>
      </c>
      <c r="E24" s="107" t="s">
        <v>79</v>
      </c>
      <c r="F24" s="109">
        <v>5000</v>
      </c>
      <c r="G24" s="41"/>
      <c r="H24" s="43"/>
      <c r="I24" s="41"/>
      <c r="J24" s="41"/>
      <c r="K24" s="124"/>
      <c r="L24" s="67">
        <f t="shared" si="0"/>
        <v>0</v>
      </c>
      <c r="M24" s="125"/>
      <c r="N24" s="69">
        <f>Tableau4[[#This Row],[Montant global
de la quantité
estimative €HT(1)]]*(1+Tableau4[[#This Row],[TVA en %
(indiquer
5,5 ou 20)(1)]])</f>
        <v>0</v>
      </c>
      <c r="O24" s="124"/>
      <c r="P24" s="67">
        <f t="shared" si="1"/>
        <v>0</v>
      </c>
      <c r="Q24" s="125"/>
      <c r="R24" s="69">
        <f>Tableau4[[#This Row],[Montant global
de la quantité
estimative €HT(2)]]*(1+Tableau4[[#This Row],[TVA en %
(indiquer
5,5 ou 20)(2)]])</f>
        <v>0</v>
      </c>
      <c r="S24" s="66"/>
      <c r="T24" s="67">
        <f t="shared" si="2"/>
        <v>0</v>
      </c>
      <c r="U24" s="27"/>
      <c r="V24" s="69">
        <f>Tableau4[[#This Row],[Montant global
de la quantité
estimative €HT(3)]]*(1+Tableau4[[#This Row],[TVA en %
(indiquer
5,5 ou 20)(3)]])</f>
        <v>0</v>
      </c>
    </row>
    <row r="25" spans="1:22" s="9" customFormat="1" ht="33.75" x14ac:dyDescent="0.25">
      <c r="A25" s="105">
        <v>18</v>
      </c>
      <c r="B25" s="107" t="s">
        <v>10</v>
      </c>
      <c r="C25" s="107" t="s">
        <v>45</v>
      </c>
      <c r="D25" s="107" t="s">
        <v>44</v>
      </c>
      <c r="E25" s="110" t="s">
        <v>11</v>
      </c>
      <c r="F25" s="109">
        <v>5000</v>
      </c>
      <c r="G25" s="41"/>
      <c r="H25" s="41"/>
      <c r="I25" s="41"/>
      <c r="J25" s="41"/>
      <c r="K25" s="124"/>
      <c r="L25" s="67">
        <f t="shared" si="0"/>
        <v>0</v>
      </c>
      <c r="M25" s="125"/>
      <c r="N25" s="69">
        <f>Tableau4[[#This Row],[Montant global
de la quantité
estimative €HT(1)]]*(1+Tableau4[[#This Row],[TVA en %
(indiquer
5,5 ou 20)(1)]])</f>
        <v>0</v>
      </c>
      <c r="O25" s="124"/>
      <c r="P25" s="67">
        <f t="shared" si="1"/>
        <v>0</v>
      </c>
      <c r="Q25" s="125"/>
      <c r="R25" s="69">
        <f>Tableau4[[#This Row],[Montant global
de la quantité
estimative €HT(2)]]*(1+Tableau4[[#This Row],[TVA en %
(indiquer
5,5 ou 20)(2)]])</f>
        <v>0</v>
      </c>
      <c r="S25" s="66"/>
      <c r="T25" s="67">
        <f t="shared" si="2"/>
        <v>0</v>
      </c>
      <c r="U25" s="27"/>
      <c r="V25" s="69">
        <f>Tableau4[[#This Row],[Montant global
de la quantité
estimative €HT(3)]]*(1+Tableau4[[#This Row],[TVA en %
(indiquer
5,5 ou 20)(3)]])</f>
        <v>0</v>
      </c>
    </row>
    <row r="26" spans="1:22" s="9" customFormat="1" ht="33.75" x14ac:dyDescent="0.25">
      <c r="A26" s="105">
        <v>19</v>
      </c>
      <c r="B26" s="107" t="s">
        <v>10</v>
      </c>
      <c r="C26" s="107" t="s">
        <v>54</v>
      </c>
      <c r="D26" s="107" t="s">
        <v>53</v>
      </c>
      <c r="E26" s="107" t="s">
        <v>11</v>
      </c>
      <c r="F26" s="109">
        <v>2000</v>
      </c>
      <c r="G26" s="41"/>
      <c r="H26" s="41"/>
      <c r="I26" s="41"/>
      <c r="J26" s="41"/>
      <c r="K26" s="124"/>
      <c r="L26" s="67">
        <f t="shared" si="0"/>
        <v>0</v>
      </c>
      <c r="M26" s="125"/>
      <c r="N26" s="69">
        <f>Tableau4[[#This Row],[Montant global
de la quantité
estimative €HT(1)]]*(1+Tableau4[[#This Row],[TVA en %
(indiquer
5,5 ou 20)(1)]])</f>
        <v>0</v>
      </c>
      <c r="O26" s="124"/>
      <c r="P26" s="67">
        <f t="shared" si="1"/>
        <v>0</v>
      </c>
      <c r="Q26" s="125"/>
      <c r="R26" s="69">
        <f>Tableau4[[#This Row],[Montant global
de la quantité
estimative €HT(2)]]*(1+Tableau4[[#This Row],[TVA en %
(indiquer
5,5 ou 20)(2)]])</f>
        <v>0</v>
      </c>
      <c r="S26" s="66"/>
      <c r="T26" s="67">
        <f t="shared" si="2"/>
        <v>0</v>
      </c>
      <c r="U26" s="27"/>
      <c r="V26" s="69">
        <f>Tableau4[[#This Row],[Montant global
de la quantité
estimative €HT(3)]]*(1+Tableau4[[#This Row],[TVA en %
(indiquer
5,5 ou 20)(3)]])</f>
        <v>0</v>
      </c>
    </row>
    <row r="27" spans="1:22" s="9" customFormat="1" ht="33.75" x14ac:dyDescent="0.25">
      <c r="A27" s="105">
        <v>20</v>
      </c>
      <c r="B27" s="107" t="s">
        <v>10</v>
      </c>
      <c r="C27" s="107" t="s">
        <v>45</v>
      </c>
      <c r="D27" s="107" t="s">
        <v>44</v>
      </c>
      <c r="E27" s="110" t="s">
        <v>12</v>
      </c>
      <c r="F27" s="109">
        <v>5000</v>
      </c>
      <c r="G27" s="41"/>
      <c r="H27" s="41"/>
      <c r="I27" s="41"/>
      <c r="J27" s="41"/>
      <c r="K27" s="124"/>
      <c r="L27" s="67">
        <f t="shared" si="0"/>
        <v>0</v>
      </c>
      <c r="M27" s="125"/>
      <c r="N27" s="69">
        <f>Tableau4[[#This Row],[Montant global
de la quantité
estimative €HT(1)]]*(1+Tableau4[[#This Row],[TVA en %
(indiquer
5,5 ou 20)(1)]])</f>
        <v>0</v>
      </c>
      <c r="O27" s="124"/>
      <c r="P27" s="67">
        <f t="shared" si="1"/>
        <v>0</v>
      </c>
      <c r="Q27" s="125"/>
      <c r="R27" s="69">
        <f>Tableau4[[#This Row],[Montant global
de la quantité
estimative €HT(2)]]*(1+Tableau4[[#This Row],[TVA en %
(indiquer
5,5 ou 20)(2)]])</f>
        <v>0</v>
      </c>
      <c r="S27" s="66"/>
      <c r="T27" s="67">
        <f t="shared" si="2"/>
        <v>0</v>
      </c>
      <c r="U27" s="27"/>
      <c r="V27" s="69">
        <f>Tableau4[[#This Row],[Montant global
de la quantité
estimative €HT(3)]]*(1+Tableau4[[#This Row],[TVA en %
(indiquer
5,5 ou 20)(3)]])</f>
        <v>0</v>
      </c>
    </row>
    <row r="28" spans="1:22" s="9" customFormat="1" ht="33.75" x14ac:dyDescent="0.25">
      <c r="A28" s="105">
        <v>21</v>
      </c>
      <c r="B28" s="107" t="s">
        <v>10</v>
      </c>
      <c r="C28" s="107" t="s">
        <v>54</v>
      </c>
      <c r="D28" s="107" t="s">
        <v>53</v>
      </c>
      <c r="E28" s="110" t="s">
        <v>12</v>
      </c>
      <c r="F28" s="109">
        <v>2000</v>
      </c>
      <c r="G28" s="41"/>
      <c r="H28" s="41"/>
      <c r="I28" s="41"/>
      <c r="J28" s="41"/>
      <c r="K28" s="124"/>
      <c r="L28" s="67">
        <f t="shared" si="0"/>
        <v>0</v>
      </c>
      <c r="M28" s="125"/>
      <c r="N28" s="69">
        <f>Tableau4[[#This Row],[Montant global
de la quantité
estimative €HT(1)]]*(1+Tableau4[[#This Row],[TVA en %
(indiquer
5,5 ou 20)(1)]])</f>
        <v>0</v>
      </c>
      <c r="O28" s="124"/>
      <c r="P28" s="67">
        <f t="shared" si="1"/>
        <v>0</v>
      </c>
      <c r="Q28" s="125"/>
      <c r="R28" s="69">
        <f>Tableau4[[#This Row],[Montant global
de la quantité
estimative €HT(2)]]*(1+Tableau4[[#This Row],[TVA en %
(indiquer
5,5 ou 20)(2)]])</f>
        <v>0</v>
      </c>
      <c r="S28" s="66"/>
      <c r="T28" s="67">
        <f t="shared" si="2"/>
        <v>0</v>
      </c>
      <c r="U28" s="27"/>
      <c r="V28" s="69">
        <f>Tableau4[[#This Row],[Montant global
de la quantité
estimative €HT(3)]]*(1+Tableau4[[#This Row],[TVA en %
(indiquer
5,5 ou 20)(3)]])</f>
        <v>0</v>
      </c>
    </row>
    <row r="29" spans="1:22" s="9" customFormat="1" ht="33.75" x14ac:dyDescent="0.25">
      <c r="A29" s="105">
        <v>22</v>
      </c>
      <c r="B29" s="107" t="s">
        <v>5</v>
      </c>
      <c r="C29" s="111" t="s">
        <v>42</v>
      </c>
      <c r="D29" s="107" t="s">
        <v>43</v>
      </c>
      <c r="E29" s="107" t="s">
        <v>62</v>
      </c>
      <c r="F29" s="109">
        <v>2000</v>
      </c>
      <c r="G29" s="41"/>
      <c r="H29" s="43"/>
      <c r="I29" s="41"/>
      <c r="J29" s="41"/>
      <c r="K29" s="124"/>
      <c r="L29" s="67">
        <f t="shared" si="0"/>
        <v>0</v>
      </c>
      <c r="M29" s="125"/>
      <c r="N29" s="69">
        <f>Tableau4[[#This Row],[Montant global
de la quantité
estimative €HT(1)]]*(1+Tableau4[[#This Row],[TVA en %
(indiquer
5,5 ou 20)(1)]])</f>
        <v>0</v>
      </c>
      <c r="O29" s="124"/>
      <c r="P29" s="67">
        <f t="shared" si="1"/>
        <v>0</v>
      </c>
      <c r="Q29" s="125"/>
      <c r="R29" s="69">
        <f>Tableau4[[#This Row],[Montant global
de la quantité
estimative €HT(2)]]*(1+Tableau4[[#This Row],[TVA en %
(indiquer
5,5 ou 20)(2)]])</f>
        <v>0</v>
      </c>
      <c r="S29" s="66"/>
      <c r="T29" s="67">
        <f t="shared" si="2"/>
        <v>0</v>
      </c>
      <c r="U29" s="27"/>
      <c r="V29" s="69">
        <f>Tableau4[[#This Row],[Montant global
de la quantité
estimative €HT(3)]]*(1+Tableau4[[#This Row],[TVA en %
(indiquer
5,5 ou 20)(3)]])</f>
        <v>0</v>
      </c>
    </row>
    <row r="30" spans="1:22" s="9" customFormat="1" ht="33.75" x14ac:dyDescent="0.25">
      <c r="A30" s="105">
        <v>23</v>
      </c>
      <c r="B30" s="107" t="s">
        <v>5</v>
      </c>
      <c r="C30" s="107" t="s">
        <v>41</v>
      </c>
      <c r="D30" s="107" t="s">
        <v>43</v>
      </c>
      <c r="E30" s="107" t="s">
        <v>62</v>
      </c>
      <c r="F30" s="109">
        <v>3000</v>
      </c>
      <c r="G30" s="41"/>
      <c r="H30" s="43"/>
      <c r="I30" s="41"/>
      <c r="J30" s="41"/>
      <c r="K30" s="124"/>
      <c r="L30" s="67">
        <f t="shared" si="0"/>
        <v>0</v>
      </c>
      <c r="M30" s="125"/>
      <c r="N30" s="69">
        <f>Tableau4[[#This Row],[Montant global
de la quantité
estimative €HT(1)]]*(1+Tableau4[[#This Row],[TVA en %
(indiquer
5,5 ou 20)(1)]])</f>
        <v>0</v>
      </c>
      <c r="O30" s="124"/>
      <c r="P30" s="67">
        <f t="shared" si="1"/>
        <v>0</v>
      </c>
      <c r="Q30" s="125"/>
      <c r="R30" s="69">
        <f>Tableau4[[#This Row],[Montant global
de la quantité
estimative €HT(2)]]*(1+Tableau4[[#This Row],[TVA en %
(indiquer
5,5 ou 20)(2)]])</f>
        <v>0</v>
      </c>
      <c r="S30" s="66"/>
      <c r="T30" s="67">
        <f t="shared" si="2"/>
        <v>0</v>
      </c>
      <c r="U30" s="27"/>
      <c r="V30" s="69">
        <f>Tableau4[[#This Row],[Montant global
de la quantité
estimative €HT(3)]]*(1+Tableau4[[#This Row],[TVA en %
(indiquer
5,5 ou 20)(3)]])</f>
        <v>0</v>
      </c>
    </row>
    <row r="31" spans="1:22" s="9" customFormat="1" ht="22.5" x14ac:dyDescent="0.25">
      <c r="A31" s="105">
        <v>24</v>
      </c>
      <c r="B31" s="107" t="s">
        <v>4</v>
      </c>
      <c r="C31" s="111" t="s">
        <v>42</v>
      </c>
      <c r="D31" s="107" t="s">
        <v>43</v>
      </c>
      <c r="E31" s="107" t="s">
        <v>95</v>
      </c>
      <c r="F31" s="109">
        <v>1000</v>
      </c>
      <c r="G31" s="41"/>
      <c r="H31" s="43"/>
      <c r="I31" s="41"/>
      <c r="J31" s="41"/>
      <c r="K31" s="124"/>
      <c r="L31" s="67">
        <f t="shared" si="0"/>
        <v>0</v>
      </c>
      <c r="M31" s="125"/>
      <c r="N31" s="69">
        <f>Tableau4[[#This Row],[Montant global
de la quantité
estimative €HT(1)]]*(1+Tableau4[[#This Row],[TVA en %
(indiquer
5,5 ou 20)(1)]])</f>
        <v>0</v>
      </c>
      <c r="O31" s="124"/>
      <c r="P31" s="67">
        <f t="shared" si="1"/>
        <v>0</v>
      </c>
      <c r="Q31" s="125"/>
      <c r="R31" s="69">
        <f>Tableau4[[#This Row],[Montant global
de la quantité
estimative €HT(2)]]*(1+Tableau4[[#This Row],[TVA en %
(indiquer
5,5 ou 20)(2)]])</f>
        <v>0</v>
      </c>
      <c r="S31" s="66"/>
      <c r="T31" s="67">
        <f t="shared" si="2"/>
        <v>0</v>
      </c>
      <c r="U31" s="27"/>
      <c r="V31" s="69">
        <f>Tableau4[[#This Row],[Montant global
de la quantité
estimative €HT(3)]]*(1+Tableau4[[#This Row],[TVA en %
(indiquer
5,5 ou 20)(3)]])</f>
        <v>0</v>
      </c>
    </row>
    <row r="32" spans="1:22" s="9" customFormat="1" ht="22.5" x14ac:dyDescent="0.25">
      <c r="A32" s="105">
        <v>25</v>
      </c>
      <c r="B32" s="107" t="s">
        <v>4</v>
      </c>
      <c r="C32" s="107" t="s">
        <v>41</v>
      </c>
      <c r="D32" s="107" t="s">
        <v>43</v>
      </c>
      <c r="E32" s="107" t="s">
        <v>95</v>
      </c>
      <c r="F32" s="109">
        <v>5000</v>
      </c>
      <c r="G32" s="41"/>
      <c r="H32" s="43"/>
      <c r="I32" s="41"/>
      <c r="J32" s="41"/>
      <c r="K32" s="124"/>
      <c r="L32" s="67">
        <f t="shared" si="0"/>
        <v>0</v>
      </c>
      <c r="M32" s="125"/>
      <c r="N32" s="69">
        <f>Tableau4[[#This Row],[Montant global
de la quantité
estimative €HT(1)]]*(1+Tableau4[[#This Row],[TVA en %
(indiquer
5,5 ou 20)(1)]])</f>
        <v>0</v>
      </c>
      <c r="O32" s="124"/>
      <c r="P32" s="67">
        <f t="shared" si="1"/>
        <v>0</v>
      </c>
      <c r="Q32" s="125"/>
      <c r="R32" s="69">
        <f>Tableau4[[#This Row],[Montant global
de la quantité
estimative €HT(2)]]*(1+Tableau4[[#This Row],[TVA en %
(indiquer
5,5 ou 20)(2)]])</f>
        <v>0</v>
      </c>
      <c r="S32" s="66"/>
      <c r="T32" s="67">
        <f t="shared" si="2"/>
        <v>0</v>
      </c>
      <c r="U32" s="27"/>
      <c r="V32" s="69">
        <f>Tableau4[[#This Row],[Montant global
de la quantité
estimative €HT(3)]]*(1+Tableau4[[#This Row],[TVA en %
(indiquer
5,5 ou 20)(3)]])</f>
        <v>0</v>
      </c>
    </row>
    <row r="33" spans="1:22" s="9" customFormat="1" ht="45" x14ac:dyDescent="0.25">
      <c r="A33" s="105">
        <v>26</v>
      </c>
      <c r="B33" s="107" t="s">
        <v>8</v>
      </c>
      <c r="C33" s="107" t="s">
        <v>45</v>
      </c>
      <c r="D33" s="107" t="s">
        <v>44</v>
      </c>
      <c r="E33" s="107" t="s">
        <v>83</v>
      </c>
      <c r="F33" s="109">
        <v>3000</v>
      </c>
      <c r="G33" s="41"/>
      <c r="H33" s="43"/>
      <c r="I33" s="41"/>
      <c r="J33" s="41"/>
      <c r="K33" s="124"/>
      <c r="L33" s="67">
        <f t="shared" si="0"/>
        <v>0</v>
      </c>
      <c r="M33" s="125"/>
      <c r="N33" s="69">
        <f>Tableau4[[#This Row],[Montant global
de la quantité
estimative €HT(1)]]*(1+Tableau4[[#This Row],[TVA en %
(indiquer
5,5 ou 20)(1)]])</f>
        <v>0</v>
      </c>
      <c r="O33" s="124"/>
      <c r="P33" s="67">
        <f t="shared" si="1"/>
        <v>0</v>
      </c>
      <c r="Q33" s="125"/>
      <c r="R33" s="69">
        <f>Tableau4[[#This Row],[Montant global
de la quantité
estimative €HT(2)]]*(1+Tableau4[[#This Row],[TVA en %
(indiquer
5,5 ou 20)(2)]])</f>
        <v>0</v>
      </c>
      <c r="S33" s="66"/>
      <c r="T33" s="67">
        <f t="shared" si="2"/>
        <v>0</v>
      </c>
      <c r="U33" s="27"/>
      <c r="V33" s="69">
        <f>Tableau4[[#This Row],[Montant global
de la quantité
estimative €HT(3)]]*(1+Tableau4[[#This Row],[TVA en %
(indiquer
5,5 ou 20)(3)]])</f>
        <v>0</v>
      </c>
    </row>
    <row r="34" spans="1:22" s="9" customFormat="1" ht="45" x14ac:dyDescent="0.25">
      <c r="A34" s="105">
        <v>27</v>
      </c>
      <c r="B34" s="107" t="s">
        <v>8</v>
      </c>
      <c r="C34" s="107" t="s">
        <v>45</v>
      </c>
      <c r="D34" s="107" t="s">
        <v>44</v>
      </c>
      <c r="E34" s="107" t="s">
        <v>82</v>
      </c>
      <c r="F34" s="109">
        <v>3000</v>
      </c>
      <c r="G34" s="41"/>
      <c r="H34" s="43"/>
      <c r="I34" s="41"/>
      <c r="J34" s="41"/>
      <c r="K34" s="124"/>
      <c r="L34" s="67">
        <f t="shared" si="0"/>
        <v>0</v>
      </c>
      <c r="M34" s="125"/>
      <c r="N34" s="69">
        <f>Tableau4[[#This Row],[Montant global
de la quantité
estimative €HT(1)]]*(1+Tableau4[[#This Row],[TVA en %
(indiquer
5,5 ou 20)(1)]])</f>
        <v>0</v>
      </c>
      <c r="O34" s="124"/>
      <c r="P34" s="67">
        <f t="shared" si="1"/>
        <v>0</v>
      </c>
      <c r="Q34" s="125"/>
      <c r="R34" s="69">
        <f>Tableau4[[#This Row],[Montant global
de la quantité
estimative €HT(2)]]*(1+Tableau4[[#This Row],[TVA en %
(indiquer
5,5 ou 20)(2)]])</f>
        <v>0</v>
      </c>
      <c r="S34" s="66"/>
      <c r="T34" s="67">
        <f t="shared" si="2"/>
        <v>0</v>
      </c>
      <c r="U34" s="27"/>
      <c r="V34" s="69">
        <f>Tableau4[[#This Row],[Montant global
de la quantité
estimative €HT(3)]]*(1+Tableau4[[#This Row],[TVA en %
(indiquer
5,5 ou 20)(3)]])</f>
        <v>0</v>
      </c>
    </row>
    <row r="35" spans="1:22" ht="33.75" x14ac:dyDescent="0.25">
      <c r="A35" s="105">
        <v>28</v>
      </c>
      <c r="B35" s="107" t="s">
        <v>6</v>
      </c>
      <c r="C35" s="107" t="s">
        <v>50</v>
      </c>
      <c r="D35" s="107" t="s">
        <v>43</v>
      </c>
      <c r="E35" s="107" t="s">
        <v>49</v>
      </c>
      <c r="F35" s="109">
        <v>1000</v>
      </c>
      <c r="G35" s="41"/>
      <c r="H35" s="43"/>
      <c r="I35" s="41"/>
      <c r="J35" s="41"/>
      <c r="K35" s="124"/>
      <c r="L35" s="67">
        <f t="shared" si="0"/>
        <v>0</v>
      </c>
      <c r="M35" s="125"/>
      <c r="N35" s="69">
        <f>Tableau4[[#This Row],[Montant global
de la quantité
estimative €HT(1)]]*(1+Tableau4[[#This Row],[TVA en %
(indiquer
5,5 ou 20)(1)]])</f>
        <v>0</v>
      </c>
      <c r="O35" s="124"/>
      <c r="P35" s="67">
        <f t="shared" si="1"/>
        <v>0</v>
      </c>
      <c r="Q35" s="125"/>
      <c r="R35" s="69">
        <f>Tableau4[[#This Row],[Montant global
de la quantité
estimative €HT(2)]]*(1+Tableau4[[#This Row],[TVA en %
(indiquer
5,5 ou 20)(2)]])</f>
        <v>0</v>
      </c>
      <c r="S35" s="66"/>
      <c r="T35" s="67">
        <f t="shared" si="2"/>
        <v>0</v>
      </c>
      <c r="U35" s="27"/>
      <c r="V35" s="69">
        <f>Tableau4[[#This Row],[Montant global
de la quantité
estimative €HT(3)]]*(1+Tableau4[[#This Row],[TVA en %
(indiquer
5,5 ou 20)(3)]])</f>
        <v>0</v>
      </c>
    </row>
    <row r="36" spans="1:22" s="9" customFormat="1" ht="33.75" x14ac:dyDescent="0.25">
      <c r="A36" s="105">
        <v>29</v>
      </c>
      <c r="B36" s="107" t="s">
        <v>6</v>
      </c>
      <c r="C36" s="107" t="s">
        <v>50</v>
      </c>
      <c r="D36" s="107" t="s">
        <v>48</v>
      </c>
      <c r="E36" s="107" t="s">
        <v>49</v>
      </c>
      <c r="F36" s="109">
        <v>500</v>
      </c>
      <c r="G36" s="41"/>
      <c r="H36" s="43"/>
      <c r="I36" s="41"/>
      <c r="J36" s="41"/>
      <c r="K36" s="124"/>
      <c r="L36" s="67">
        <f t="shared" si="0"/>
        <v>0</v>
      </c>
      <c r="M36" s="125"/>
      <c r="N36" s="69">
        <f>Tableau4[[#This Row],[Montant global
de la quantité
estimative €HT(1)]]*(1+Tableau4[[#This Row],[TVA en %
(indiquer
5,5 ou 20)(1)]])</f>
        <v>0</v>
      </c>
      <c r="O36" s="124"/>
      <c r="P36" s="67">
        <f t="shared" si="1"/>
        <v>0</v>
      </c>
      <c r="Q36" s="125"/>
      <c r="R36" s="69">
        <f>Tableau4[[#This Row],[Montant global
de la quantité
estimative €HT(2)]]*(1+Tableau4[[#This Row],[TVA en %
(indiquer
5,5 ou 20)(2)]])</f>
        <v>0</v>
      </c>
      <c r="S36" s="66"/>
      <c r="T36" s="67">
        <f t="shared" si="2"/>
        <v>0</v>
      </c>
      <c r="U36" s="27"/>
      <c r="V36" s="69">
        <f>Tableau4[[#This Row],[Montant global
de la quantité
estimative €HT(3)]]*(1+Tableau4[[#This Row],[TVA en %
(indiquer
5,5 ou 20)(3)]])</f>
        <v>0</v>
      </c>
    </row>
    <row r="37" spans="1:22" s="9" customFormat="1" ht="33.75" x14ac:dyDescent="0.25">
      <c r="A37" s="105">
        <v>30</v>
      </c>
      <c r="B37" s="107" t="s">
        <v>6</v>
      </c>
      <c r="C37" s="107" t="s">
        <v>41</v>
      </c>
      <c r="D37" s="107" t="s">
        <v>43</v>
      </c>
      <c r="E37" s="107" t="s">
        <v>61</v>
      </c>
      <c r="F37" s="109">
        <v>2000</v>
      </c>
      <c r="G37" s="41"/>
      <c r="H37" s="43"/>
      <c r="I37" s="41"/>
      <c r="J37" s="41"/>
      <c r="K37" s="124"/>
      <c r="L37" s="67">
        <f t="shared" si="0"/>
        <v>0</v>
      </c>
      <c r="M37" s="125"/>
      <c r="N37" s="69">
        <f>Tableau4[[#This Row],[Montant global
de la quantité
estimative €HT(1)]]*(1+Tableau4[[#This Row],[TVA en %
(indiquer
5,5 ou 20)(1)]])</f>
        <v>0</v>
      </c>
      <c r="O37" s="124"/>
      <c r="P37" s="67">
        <f t="shared" si="1"/>
        <v>0</v>
      </c>
      <c r="Q37" s="125"/>
      <c r="R37" s="69">
        <f>Tableau4[[#This Row],[Montant global
de la quantité
estimative €HT(2)]]*(1+Tableau4[[#This Row],[TVA en %
(indiquer
5,5 ou 20)(2)]])</f>
        <v>0</v>
      </c>
      <c r="S37" s="66"/>
      <c r="T37" s="67">
        <f t="shared" si="2"/>
        <v>0</v>
      </c>
      <c r="U37" s="27"/>
      <c r="V37" s="69">
        <f>Tableau4[[#This Row],[Montant global
de la quantité
estimative €HT(3)]]*(1+Tableau4[[#This Row],[TVA en %
(indiquer
5,5 ou 20)(3)]])</f>
        <v>0</v>
      </c>
    </row>
    <row r="38" spans="1:22" s="9" customFormat="1" ht="33.75" x14ac:dyDescent="0.25">
      <c r="A38" s="105">
        <v>31</v>
      </c>
      <c r="B38" s="107" t="s">
        <v>6</v>
      </c>
      <c r="C38" s="107" t="s">
        <v>45</v>
      </c>
      <c r="D38" s="107" t="s">
        <v>44</v>
      </c>
      <c r="E38" s="107" t="s">
        <v>46</v>
      </c>
      <c r="F38" s="109">
        <v>5000</v>
      </c>
      <c r="G38" s="41"/>
      <c r="H38" s="43"/>
      <c r="I38" s="41"/>
      <c r="J38" s="41"/>
      <c r="K38" s="124"/>
      <c r="L38" s="67">
        <f t="shared" si="0"/>
        <v>0</v>
      </c>
      <c r="M38" s="125"/>
      <c r="N38" s="69">
        <f>Tableau4[[#This Row],[Montant global
de la quantité
estimative €HT(1)]]*(1+Tableau4[[#This Row],[TVA en %
(indiquer
5,5 ou 20)(1)]])</f>
        <v>0</v>
      </c>
      <c r="O38" s="124"/>
      <c r="P38" s="67">
        <f t="shared" si="1"/>
        <v>0</v>
      </c>
      <c r="Q38" s="125"/>
      <c r="R38" s="69">
        <f>Tableau4[[#This Row],[Montant global
de la quantité
estimative €HT(2)]]*(1+Tableau4[[#This Row],[TVA en %
(indiquer
5,5 ou 20)(2)]])</f>
        <v>0</v>
      </c>
      <c r="S38" s="66"/>
      <c r="T38" s="67">
        <f t="shared" si="2"/>
        <v>0</v>
      </c>
      <c r="U38" s="27"/>
      <c r="V38" s="69">
        <f>Tableau4[[#This Row],[Montant global
de la quantité
estimative €HT(3)]]*(1+Tableau4[[#This Row],[TVA en %
(indiquer
5,5 ou 20)(3)]])</f>
        <v>0</v>
      </c>
    </row>
    <row r="39" spans="1:22" s="11" customFormat="1" ht="33.75" x14ac:dyDescent="0.25">
      <c r="A39" s="105">
        <v>32</v>
      </c>
      <c r="B39" s="107" t="s">
        <v>6</v>
      </c>
      <c r="C39" s="107" t="s">
        <v>50</v>
      </c>
      <c r="D39" s="107" t="s">
        <v>43</v>
      </c>
      <c r="E39" s="107" t="s">
        <v>60</v>
      </c>
      <c r="F39" s="109">
        <v>1000</v>
      </c>
      <c r="G39" s="41"/>
      <c r="H39" s="43"/>
      <c r="I39" s="41"/>
      <c r="J39" s="41"/>
      <c r="K39" s="124"/>
      <c r="L39" s="67">
        <f t="shared" si="0"/>
        <v>0</v>
      </c>
      <c r="M39" s="125"/>
      <c r="N39" s="69">
        <f>Tableau4[[#This Row],[Montant global
de la quantité
estimative €HT(1)]]*(1+Tableau4[[#This Row],[TVA en %
(indiquer
5,5 ou 20)(1)]])</f>
        <v>0</v>
      </c>
      <c r="O39" s="124"/>
      <c r="P39" s="67">
        <f t="shared" si="1"/>
        <v>0</v>
      </c>
      <c r="Q39" s="125"/>
      <c r="R39" s="69">
        <f>Tableau4[[#This Row],[Montant global
de la quantité
estimative €HT(2)]]*(1+Tableau4[[#This Row],[TVA en %
(indiquer
5,5 ou 20)(2)]])</f>
        <v>0</v>
      </c>
      <c r="S39" s="66"/>
      <c r="T39" s="67">
        <f t="shared" si="2"/>
        <v>0</v>
      </c>
      <c r="U39" s="27"/>
      <c r="V39" s="69">
        <f>Tableau4[[#This Row],[Montant global
de la quantité
estimative €HT(3)]]*(1+Tableau4[[#This Row],[TVA en %
(indiquer
5,5 ou 20)(3)]])</f>
        <v>0</v>
      </c>
    </row>
    <row r="40" spans="1:22" ht="33.75" x14ac:dyDescent="0.25">
      <c r="A40" s="105">
        <v>33</v>
      </c>
      <c r="B40" s="107" t="s">
        <v>6</v>
      </c>
      <c r="C40" s="107" t="s">
        <v>41</v>
      </c>
      <c r="D40" s="107" t="s">
        <v>43</v>
      </c>
      <c r="E40" s="107" t="s">
        <v>47</v>
      </c>
      <c r="F40" s="109">
        <v>20000</v>
      </c>
      <c r="G40" s="41"/>
      <c r="H40" s="43"/>
      <c r="I40" s="41"/>
      <c r="J40" s="41"/>
      <c r="K40" s="124"/>
      <c r="L40" s="67">
        <f t="shared" ref="L40:L66" si="3">F40*K40</f>
        <v>0</v>
      </c>
      <c r="M40" s="125"/>
      <c r="N40" s="69">
        <f>Tableau4[[#This Row],[Montant global
de la quantité
estimative €HT(1)]]*(1+Tableau4[[#This Row],[TVA en %
(indiquer
5,5 ou 20)(1)]])</f>
        <v>0</v>
      </c>
      <c r="O40" s="124"/>
      <c r="P40" s="67">
        <f t="shared" ref="P40:P66" si="4">F40*O40</f>
        <v>0</v>
      </c>
      <c r="Q40" s="125"/>
      <c r="R40" s="69">
        <f>Tableau4[[#This Row],[Montant global
de la quantité
estimative €HT(2)]]*(1+Tableau4[[#This Row],[TVA en %
(indiquer
5,5 ou 20)(2)]])</f>
        <v>0</v>
      </c>
      <c r="S40" s="66"/>
      <c r="T40" s="67">
        <f t="shared" ref="T40:T66" si="5">F40*S40</f>
        <v>0</v>
      </c>
      <c r="U40" s="27"/>
      <c r="V40" s="69">
        <f>Tableau4[[#This Row],[Montant global
de la quantité
estimative €HT(3)]]*(1+Tableau4[[#This Row],[TVA en %
(indiquer
5,5 ou 20)(3)]])</f>
        <v>0</v>
      </c>
    </row>
    <row r="41" spans="1:22" ht="45" x14ac:dyDescent="0.25">
      <c r="A41" s="105">
        <v>34</v>
      </c>
      <c r="B41" s="107" t="s">
        <v>9</v>
      </c>
      <c r="C41" s="107" t="s">
        <v>45</v>
      </c>
      <c r="D41" s="107" t="s">
        <v>43</v>
      </c>
      <c r="E41" s="107" t="s">
        <v>81</v>
      </c>
      <c r="F41" s="109">
        <v>2000</v>
      </c>
      <c r="G41" s="41"/>
      <c r="H41" s="43"/>
      <c r="I41" s="41"/>
      <c r="J41" s="41"/>
      <c r="K41" s="124"/>
      <c r="L41" s="67">
        <f t="shared" si="3"/>
        <v>0</v>
      </c>
      <c r="M41" s="125"/>
      <c r="N41" s="69">
        <f>Tableau4[[#This Row],[Montant global
de la quantité
estimative €HT(1)]]*(1+Tableau4[[#This Row],[TVA en %
(indiquer
5,5 ou 20)(1)]])</f>
        <v>0</v>
      </c>
      <c r="O41" s="124"/>
      <c r="P41" s="67">
        <f t="shared" si="4"/>
        <v>0</v>
      </c>
      <c r="Q41" s="125"/>
      <c r="R41" s="69">
        <f>Tableau4[[#This Row],[Montant global
de la quantité
estimative €HT(2)]]*(1+Tableau4[[#This Row],[TVA en %
(indiquer
5,5 ou 20)(2)]])</f>
        <v>0</v>
      </c>
      <c r="S41" s="66"/>
      <c r="T41" s="67">
        <f t="shared" si="5"/>
        <v>0</v>
      </c>
      <c r="U41" s="27"/>
      <c r="V41" s="69">
        <f>Tableau4[[#This Row],[Montant global
de la quantité
estimative €HT(3)]]*(1+Tableau4[[#This Row],[TVA en %
(indiquer
5,5 ou 20)(3)]])</f>
        <v>0</v>
      </c>
    </row>
    <row r="42" spans="1:22" s="9" customFormat="1" ht="45" x14ac:dyDescent="0.25">
      <c r="A42" s="105">
        <v>35</v>
      </c>
      <c r="B42" s="107" t="s">
        <v>9</v>
      </c>
      <c r="C42" s="107" t="s">
        <v>41</v>
      </c>
      <c r="D42" s="107" t="s">
        <v>43</v>
      </c>
      <c r="E42" s="107" t="s">
        <v>80</v>
      </c>
      <c r="F42" s="109">
        <v>16000</v>
      </c>
      <c r="G42" s="41"/>
      <c r="H42" s="43"/>
      <c r="I42" s="41"/>
      <c r="J42" s="41"/>
      <c r="K42" s="124"/>
      <c r="L42" s="67">
        <f t="shared" si="3"/>
        <v>0</v>
      </c>
      <c r="M42" s="125"/>
      <c r="N42" s="69">
        <f>Tableau4[[#This Row],[Montant global
de la quantité
estimative €HT(1)]]*(1+Tableau4[[#This Row],[TVA en %
(indiquer
5,5 ou 20)(1)]])</f>
        <v>0</v>
      </c>
      <c r="O42" s="124"/>
      <c r="P42" s="67">
        <f t="shared" si="4"/>
        <v>0</v>
      </c>
      <c r="Q42" s="125"/>
      <c r="R42" s="69">
        <f>Tableau4[[#This Row],[Montant global
de la quantité
estimative €HT(2)]]*(1+Tableau4[[#This Row],[TVA en %
(indiquer
5,5 ou 20)(2)]])</f>
        <v>0</v>
      </c>
      <c r="S42" s="66"/>
      <c r="T42" s="67">
        <f t="shared" si="5"/>
        <v>0</v>
      </c>
      <c r="U42" s="27"/>
      <c r="V42" s="69">
        <f>Tableau4[[#This Row],[Montant global
de la quantité
estimative €HT(3)]]*(1+Tableau4[[#This Row],[TVA en %
(indiquer
5,5 ou 20)(3)]])</f>
        <v>0</v>
      </c>
    </row>
    <row r="43" spans="1:22" s="9" customFormat="1" ht="33.75" x14ac:dyDescent="0.25">
      <c r="A43" s="105">
        <v>36</v>
      </c>
      <c r="B43" s="107" t="s">
        <v>7</v>
      </c>
      <c r="C43" s="107" t="s">
        <v>41</v>
      </c>
      <c r="D43" s="108" t="s">
        <v>77</v>
      </c>
      <c r="E43" s="107" t="s">
        <v>78</v>
      </c>
      <c r="F43" s="109">
        <v>20000</v>
      </c>
      <c r="G43" s="39"/>
      <c r="H43" s="40"/>
      <c r="I43" s="39"/>
      <c r="J43" s="41"/>
      <c r="K43" s="124"/>
      <c r="L43" s="67">
        <f t="shared" si="3"/>
        <v>0</v>
      </c>
      <c r="M43" s="26"/>
      <c r="N43" s="69">
        <f>Tableau4[[#This Row],[Montant global
de la quantité
estimative €HT(1)]]*(1+Tableau4[[#This Row],[TVA en %
(indiquer
5,5 ou 20)(1)]])</f>
        <v>0</v>
      </c>
      <c r="O43" s="124"/>
      <c r="P43" s="67">
        <f t="shared" si="4"/>
        <v>0</v>
      </c>
      <c r="Q43" s="26"/>
      <c r="R43" s="69">
        <f>Tableau4[[#This Row],[Montant global
de la quantité
estimative €HT(2)]]*(1+Tableau4[[#This Row],[TVA en %
(indiquer
5,5 ou 20)(2)]])</f>
        <v>0</v>
      </c>
      <c r="S43" s="66"/>
      <c r="T43" s="68">
        <f t="shared" si="5"/>
        <v>0</v>
      </c>
      <c r="U43" s="26"/>
      <c r="V43" s="69">
        <f>Tableau4[[#This Row],[Montant global
de la quantité
estimative €HT(3)]]*(1+Tableau4[[#This Row],[TVA en %
(indiquer
5,5 ou 20)(3)]])</f>
        <v>0</v>
      </c>
    </row>
    <row r="44" spans="1:22" s="9" customFormat="1" ht="33.75" x14ac:dyDescent="0.25">
      <c r="A44" s="105">
        <v>37</v>
      </c>
      <c r="B44" s="107" t="s">
        <v>7</v>
      </c>
      <c r="C44" s="107" t="s">
        <v>50</v>
      </c>
      <c r="D44" s="107" t="s">
        <v>48</v>
      </c>
      <c r="E44" s="107" t="s">
        <v>57</v>
      </c>
      <c r="F44" s="109">
        <v>1000</v>
      </c>
      <c r="G44" s="41"/>
      <c r="H44" s="43"/>
      <c r="I44" s="41"/>
      <c r="J44" s="41"/>
      <c r="K44" s="124"/>
      <c r="L44" s="67">
        <f t="shared" si="3"/>
        <v>0</v>
      </c>
      <c r="M44" s="125"/>
      <c r="N44" s="69">
        <f>Tableau4[[#This Row],[Montant global
de la quantité
estimative €HT(1)]]*(1+Tableau4[[#This Row],[TVA en %
(indiquer
5,5 ou 20)(1)]])</f>
        <v>0</v>
      </c>
      <c r="O44" s="124"/>
      <c r="P44" s="67">
        <f t="shared" si="4"/>
        <v>0</v>
      </c>
      <c r="Q44" s="125"/>
      <c r="R44" s="69">
        <f>Tableau4[[#This Row],[Montant global
de la quantité
estimative €HT(2)]]*(1+Tableau4[[#This Row],[TVA en %
(indiquer
5,5 ou 20)(2)]])</f>
        <v>0</v>
      </c>
      <c r="S44" s="66"/>
      <c r="T44" s="67">
        <f t="shared" si="5"/>
        <v>0</v>
      </c>
      <c r="U44" s="27"/>
      <c r="V44" s="69">
        <f>Tableau4[[#This Row],[Montant global
de la quantité
estimative €HT(3)]]*(1+Tableau4[[#This Row],[TVA en %
(indiquer
5,5 ou 20)(3)]])</f>
        <v>0</v>
      </c>
    </row>
    <row r="45" spans="1:22" s="9" customFormat="1" ht="33.75" x14ac:dyDescent="0.25">
      <c r="A45" s="105">
        <v>38</v>
      </c>
      <c r="B45" s="107" t="s">
        <v>7</v>
      </c>
      <c r="C45" s="107" t="s">
        <v>50</v>
      </c>
      <c r="D45" s="107" t="s">
        <v>43</v>
      </c>
      <c r="E45" s="107" t="s">
        <v>56</v>
      </c>
      <c r="F45" s="109">
        <v>1000</v>
      </c>
      <c r="G45" s="41"/>
      <c r="H45" s="43"/>
      <c r="I45" s="41"/>
      <c r="J45" s="41"/>
      <c r="K45" s="124"/>
      <c r="L45" s="67">
        <f t="shared" si="3"/>
        <v>0</v>
      </c>
      <c r="M45" s="125"/>
      <c r="N45" s="69">
        <f>Tableau4[[#This Row],[Montant global
de la quantité
estimative €HT(1)]]*(1+Tableau4[[#This Row],[TVA en %
(indiquer
5,5 ou 20)(1)]])</f>
        <v>0</v>
      </c>
      <c r="O45" s="124"/>
      <c r="P45" s="67">
        <f t="shared" si="4"/>
        <v>0</v>
      </c>
      <c r="Q45" s="125"/>
      <c r="R45" s="69">
        <f>Tableau4[[#This Row],[Montant global
de la quantité
estimative €HT(2)]]*(1+Tableau4[[#This Row],[TVA en %
(indiquer
5,5 ou 20)(2)]])</f>
        <v>0</v>
      </c>
      <c r="S45" s="66"/>
      <c r="T45" s="67">
        <f t="shared" si="5"/>
        <v>0</v>
      </c>
      <c r="U45" s="27"/>
      <c r="V45" s="69">
        <f>Tableau4[[#This Row],[Montant global
de la quantité
estimative €HT(3)]]*(1+Tableau4[[#This Row],[TVA en %
(indiquer
5,5 ou 20)(3)]])</f>
        <v>0</v>
      </c>
    </row>
    <row r="46" spans="1:22" s="9" customFormat="1" ht="33.75" x14ac:dyDescent="0.25">
      <c r="A46" s="105">
        <v>39</v>
      </c>
      <c r="B46" s="107" t="s">
        <v>7</v>
      </c>
      <c r="C46" s="107" t="s">
        <v>45</v>
      </c>
      <c r="D46" s="107" t="s">
        <v>43</v>
      </c>
      <c r="E46" s="107" t="s">
        <v>56</v>
      </c>
      <c r="F46" s="109">
        <v>500</v>
      </c>
      <c r="G46" s="41"/>
      <c r="H46" s="43"/>
      <c r="I46" s="41"/>
      <c r="J46" s="41"/>
      <c r="K46" s="124"/>
      <c r="L46" s="67">
        <f t="shared" si="3"/>
        <v>0</v>
      </c>
      <c r="M46" s="125"/>
      <c r="N46" s="69">
        <f>Tableau4[[#This Row],[Montant global
de la quantité
estimative €HT(1)]]*(1+Tableau4[[#This Row],[TVA en %
(indiquer
5,5 ou 20)(1)]])</f>
        <v>0</v>
      </c>
      <c r="O46" s="124"/>
      <c r="P46" s="67">
        <f t="shared" si="4"/>
        <v>0</v>
      </c>
      <c r="Q46" s="125"/>
      <c r="R46" s="69">
        <f>Tableau4[[#This Row],[Montant global
de la quantité
estimative €HT(2)]]*(1+Tableau4[[#This Row],[TVA en %
(indiquer
5,5 ou 20)(2)]])</f>
        <v>0</v>
      </c>
      <c r="S46" s="66"/>
      <c r="T46" s="67">
        <f t="shared" si="5"/>
        <v>0</v>
      </c>
      <c r="U46" s="27"/>
      <c r="V46" s="69">
        <f>Tableau4[[#This Row],[Montant global
de la quantité
estimative €HT(3)]]*(1+Tableau4[[#This Row],[TVA en %
(indiquer
5,5 ou 20)(3)]])</f>
        <v>0</v>
      </c>
    </row>
    <row r="47" spans="1:22" s="9" customFormat="1" ht="33.75" x14ac:dyDescent="0.25">
      <c r="A47" s="105">
        <v>40</v>
      </c>
      <c r="B47" s="107" t="s">
        <v>7</v>
      </c>
      <c r="C47" s="107" t="s">
        <v>41</v>
      </c>
      <c r="D47" s="107" t="s">
        <v>43</v>
      </c>
      <c r="E47" s="107" t="s">
        <v>56</v>
      </c>
      <c r="F47" s="109">
        <v>500</v>
      </c>
      <c r="G47" s="41"/>
      <c r="H47" s="43"/>
      <c r="I47" s="41"/>
      <c r="J47" s="41"/>
      <c r="K47" s="124"/>
      <c r="L47" s="67">
        <f t="shared" si="3"/>
        <v>0</v>
      </c>
      <c r="M47" s="125"/>
      <c r="N47" s="69">
        <f>Tableau4[[#This Row],[Montant global
de la quantité
estimative €HT(1)]]*(1+Tableau4[[#This Row],[TVA en %
(indiquer
5,5 ou 20)(1)]])</f>
        <v>0</v>
      </c>
      <c r="O47" s="124"/>
      <c r="P47" s="67">
        <f t="shared" si="4"/>
        <v>0</v>
      </c>
      <c r="Q47" s="125"/>
      <c r="R47" s="69">
        <f>Tableau4[[#This Row],[Montant global
de la quantité
estimative €HT(2)]]*(1+Tableau4[[#This Row],[TVA en %
(indiquer
5,5 ou 20)(2)]])</f>
        <v>0</v>
      </c>
      <c r="S47" s="66"/>
      <c r="T47" s="67">
        <f t="shared" si="5"/>
        <v>0</v>
      </c>
      <c r="U47" s="27"/>
      <c r="V47" s="69">
        <f>Tableau4[[#This Row],[Montant global
de la quantité
estimative €HT(3)]]*(1+Tableau4[[#This Row],[TVA en %
(indiquer
5,5 ou 20)(3)]])</f>
        <v>0</v>
      </c>
    </row>
    <row r="48" spans="1:22" s="9" customFormat="1" ht="33.75" x14ac:dyDescent="0.25">
      <c r="A48" s="105">
        <v>41</v>
      </c>
      <c r="B48" s="107" t="s">
        <v>7</v>
      </c>
      <c r="C48" s="107" t="s">
        <v>59</v>
      </c>
      <c r="D48" s="107" t="s">
        <v>48</v>
      </c>
      <c r="E48" s="107" t="s">
        <v>58</v>
      </c>
      <c r="F48" s="109">
        <v>1000</v>
      </c>
      <c r="G48" s="41"/>
      <c r="H48" s="43"/>
      <c r="I48" s="41"/>
      <c r="J48" s="41"/>
      <c r="K48" s="124"/>
      <c r="L48" s="67">
        <f t="shared" si="3"/>
        <v>0</v>
      </c>
      <c r="M48" s="125"/>
      <c r="N48" s="69">
        <f>Tableau4[[#This Row],[Montant global
de la quantité
estimative €HT(1)]]*(1+Tableau4[[#This Row],[TVA en %
(indiquer
5,5 ou 20)(1)]])</f>
        <v>0</v>
      </c>
      <c r="O48" s="124"/>
      <c r="P48" s="67">
        <f t="shared" si="4"/>
        <v>0</v>
      </c>
      <c r="Q48" s="125"/>
      <c r="R48" s="69">
        <f>Tableau4[[#This Row],[Montant global
de la quantité
estimative €HT(2)]]*(1+Tableau4[[#This Row],[TVA en %
(indiquer
5,5 ou 20)(2)]])</f>
        <v>0</v>
      </c>
      <c r="S48" s="66"/>
      <c r="T48" s="67">
        <f t="shared" si="5"/>
        <v>0</v>
      </c>
      <c r="U48" s="27"/>
      <c r="V48" s="69">
        <f>Tableau4[[#This Row],[Montant global
de la quantité
estimative €HT(3)]]*(1+Tableau4[[#This Row],[TVA en %
(indiquer
5,5 ou 20)(3)]])</f>
        <v>0</v>
      </c>
    </row>
    <row r="49" spans="1:22" s="11" customFormat="1" ht="33.75" x14ac:dyDescent="0.25">
      <c r="A49" s="105">
        <v>42</v>
      </c>
      <c r="B49" s="107" t="s">
        <v>7</v>
      </c>
      <c r="C49" s="107" t="s">
        <v>50</v>
      </c>
      <c r="D49" s="107" t="s">
        <v>43</v>
      </c>
      <c r="E49" s="107" t="s">
        <v>55</v>
      </c>
      <c r="F49" s="109">
        <v>1000</v>
      </c>
      <c r="G49" s="41"/>
      <c r="H49" s="43"/>
      <c r="I49" s="41"/>
      <c r="J49" s="41"/>
      <c r="K49" s="124"/>
      <c r="L49" s="67">
        <f t="shared" si="3"/>
        <v>0</v>
      </c>
      <c r="M49" s="125"/>
      <c r="N49" s="69">
        <f>Tableau4[[#This Row],[Montant global
de la quantité
estimative €HT(1)]]*(1+Tableau4[[#This Row],[TVA en %
(indiquer
5,5 ou 20)(1)]])</f>
        <v>0</v>
      </c>
      <c r="O49" s="124"/>
      <c r="P49" s="67">
        <f t="shared" si="4"/>
        <v>0</v>
      </c>
      <c r="Q49" s="125"/>
      <c r="R49" s="69">
        <f>Tableau4[[#This Row],[Montant global
de la quantité
estimative €HT(2)]]*(1+Tableau4[[#This Row],[TVA en %
(indiquer
5,5 ou 20)(2)]])</f>
        <v>0</v>
      </c>
      <c r="S49" s="66"/>
      <c r="T49" s="67">
        <f t="shared" si="5"/>
        <v>0</v>
      </c>
      <c r="U49" s="27"/>
      <c r="V49" s="69">
        <f>Tableau4[[#This Row],[Montant global
de la quantité
estimative €HT(3)]]*(1+Tableau4[[#This Row],[TVA en %
(indiquer
5,5 ou 20)(3)]])</f>
        <v>0</v>
      </c>
    </row>
    <row r="50" spans="1:22" s="9" customFormat="1" x14ac:dyDescent="0.25">
      <c r="A50" s="105">
        <v>43</v>
      </c>
      <c r="B50" s="107" t="s">
        <v>17</v>
      </c>
      <c r="C50" s="107" t="s">
        <v>65</v>
      </c>
      <c r="D50" s="107" t="s">
        <v>64</v>
      </c>
      <c r="E50" s="107" t="s">
        <v>23</v>
      </c>
      <c r="F50" s="109">
        <v>500</v>
      </c>
      <c r="G50" s="41"/>
      <c r="H50" s="43"/>
      <c r="I50" s="41"/>
      <c r="J50" s="41"/>
      <c r="K50" s="124"/>
      <c r="L50" s="67">
        <f t="shared" si="3"/>
        <v>0</v>
      </c>
      <c r="M50" s="125"/>
      <c r="N50" s="69">
        <f>Tableau4[[#This Row],[Montant global
de la quantité
estimative €HT(1)]]*(1+Tableau4[[#This Row],[TVA en %
(indiquer
5,5 ou 20)(1)]])</f>
        <v>0</v>
      </c>
      <c r="O50" s="124"/>
      <c r="P50" s="67">
        <f t="shared" si="4"/>
        <v>0</v>
      </c>
      <c r="Q50" s="125"/>
      <c r="R50" s="69">
        <f>Tableau4[[#This Row],[Montant global
de la quantité
estimative €HT(2)]]*(1+Tableau4[[#This Row],[TVA en %
(indiquer
5,5 ou 20)(2)]])</f>
        <v>0</v>
      </c>
      <c r="S50" s="66"/>
      <c r="T50" s="67">
        <f t="shared" si="5"/>
        <v>0</v>
      </c>
      <c r="U50" s="27"/>
      <c r="V50" s="69">
        <f>Tableau4[[#This Row],[Montant global
de la quantité
estimative €HT(3)]]*(1+Tableau4[[#This Row],[TVA en %
(indiquer
5,5 ou 20)(3)]])</f>
        <v>0</v>
      </c>
    </row>
    <row r="51" spans="1:22" s="9" customFormat="1" x14ac:dyDescent="0.25">
      <c r="A51" s="105">
        <v>44</v>
      </c>
      <c r="B51" s="107" t="s">
        <v>17</v>
      </c>
      <c r="C51" s="107" t="s">
        <v>50</v>
      </c>
      <c r="D51" s="107" t="s">
        <v>63</v>
      </c>
      <c r="E51" s="107" t="s">
        <v>18</v>
      </c>
      <c r="F51" s="109">
        <v>300</v>
      </c>
      <c r="G51" s="41"/>
      <c r="H51" s="43"/>
      <c r="I51" s="41"/>
      <c r="J51" s="41"/>
      <c r="K51" s="124"/>
      <c r="L51" s="67">
        <f t="shared" si="3"/>
        <v>0</v>
      </c>
      <c r="M51" s="125"/>
      <c r="N51" s="69">
        <f>Tableau4[[#This Row],[Montant global
de la quantité
estimative €HT(1)]]*(1+Tableau4[[#This Row],[TVA en %
(indiquer
5,5 ou 20)(1)]])</f>
        <v>0</v>
      </c>
      <c r="O51" s="124"/>
      <c r="P51" s="67">
        <f t="shared" si="4"/>
        <v>0</v>
      </c>
      <c r="Q51" s="125"/>
      <c r="R51" s="69">
        <f>Tableau4[[#This Row],[Montant global
de la quantité
estimative €HT(2)]]*(1+Tableau4[[#This Row],[TVA en %
(indiquer
5,5 ou 20)(2)]])</f>
        <v>0</v>
      </c>
      <c r="S51" s="66"/>
      <c r="T51" s="67">
        <f t="shared" si="5"/>
        <v>0</v>
      </c>
      <c r="U51" s="27"/>
      <c r="V51" s="69">
        <f>Tableau4[[#This Row],[Montant global
de la quantité
estimative €HT(3)]]*(1+Tableau4[[#This Row],[TVA en %
(indiquer
5,5 ou 20)(3)]])</f>
        <v>0</v>
      </c>
    </row>
    <row r="52" spans="1:22" s="9" customFormat="1" ht="22.5" x14ac:dyDescent="0.25">
      <c r="A52" s="105">
        <v>45</v>
      </c>
      <c r="B52" s="107" t="s">
        <v>17</v>
      </c>
      <c r="C52" s="107" t="s">
        <v>50</v>
      </c>
      <c r="D52" s="107" t="s">
        <v>64</v>
      </c>
      <c r="E52" s="107" t="s">
        <v>115</v>
      </c>
      <c r="F52" s="109">
        <v>1000</v>
      </c>
      <c r="G52" s="41"/>
      <c r="H52" s="43"/>
      <c r="I52" s="41"/>
      <c r="J52" s="41"/>
      <c r="K52" s="124"/>
      <c r="L52" s="67">
        <f t="shared" si="3"/>
        <v>0</v>
      </c>
      <c r="M52" s="125"/>
      <c r="N52" s="69">
        <f>Tableau4[[#This Row],[Montant global
de la quantité
estimative €HT(1)]]*(1+Tableau4[[#This Row],[TVA en %
(indiquer
5,5 ou 20)(1)]])</f>
        <v>0</v>
      </c>
      <c r="O52" s="124"/>
      <c r="P52" s="67">
        <f t="shared" si="4"/>
        <v>0</v>
      </c>
      <c r="Q52" s="125"/>
      <c r="R52" s="69">
        <f>Tableau4[[#This Row],[Montant global
de la quantité
estimative €HT(2)]]*(1+Tableau4[[#This Row],[TVA en %
(indiquer
5,5 ou 20)(2)]])</f>
        <v>0</v>
      </c>
      <c r="S52" s="66"/>
      <c r="T52" s="67">
        <f t="shared" si="5"/>
        <v>0</v>
      </c>
      <c r="U52" s="27"/>
      <c r="V52" s="69">
        <f>Tableau4[[#This Row],[Montant global
de la quantité
estimative €HT(3)]]*(1+Tableau4[[#This Row],[TVA en %
(indiquer
5,5 ou 20)(3)]])</f>
        <v>0</v>
      </c>
    </row>
    <row r="53" spans="1:22" s="9" customFormat="1" ht="22.5" x14ac:dyDescent="0.25">
      <c r="A53" s="105">
        <v>46</v>
      </c>
      <c r="B53" s="107" t="s">
        <v>17</v>
      </c>
      <c r="C53" s="107" t="s">
        <v>65</v>
      </c>
      <c r="D53" s="107" t="s">
        <v>64</v>
      </c>
      <c r="E53" s="107" t="s">
        <v>24</v>
      </c>
      <c r="F53" s="109">
        <v>500</v>
      </c>
      <c r="G53" s="41"/>
      <c r="H53" s="43"/>
      <c r="I53" s="41"/>
      <c r="J53" s="41"/>
      <c r="K53" s="124"/>
      <c r="L53" s="67">
        <f t="shared" si="3"/>
        <v>0</v>
      </c>
      <c r="M53" s="125"/>
      <c r="N53" s="69">
        <f>Tableau4[[#This Row],[Montant global
de la quantité
estimative €HT(1)]]*(1+Tableau4[[#This Row],[TVA en %
(indiquer
5,5 ou 20)(1)]])</f>
        <v>0</v>
      </c>
      <c r="O53" s="124"/>
      <c r="P53" s="67">
        <f t="shared" si="4"/>
        <v>0</v>
      </c>
      <c r="Q53" s="125"/>
      <c r="R53" s="69">
        <f>Tableau4[[#This Row],[Montant global
de la quantité
estimative €HT(2)]]*(1+Tableau4[[#This Row],[TVA en %
(indiquer
5,5 ou 20)(2)]])</f>
        <v>0</v>
      </c>
      <c r="S53" s="66"/>
      <c r="T53" s="67">
        <f t="shared" si="5"/>
        <v>0</v>
      </c>
      <c r="U53" s="27"/>
      <c r="V53" s="69">
        <f>Tableau4[[#This Row],[Montant global
de la quantité
estimative €HT(3)]]*(1+Tableau4[[#This Row],[TVA en %
(indiquer
5,5 ou 20)(3)]])</f>
        <v>0</v>
      </c>
    </row>
    <row r="54" spans="1:22" s="9" customFormat="1" x14ac:dyDescent="0.25">
      <c r="A54" s="105">
        <v>47</v>
      </c>
      <c r="B54" s="107" t="s">
        <v>17</v>
      </c>
      <c r="C54" s="107" t="s">
        <v>45</v>
      </c>
      <c r="D54" s="107" t="s">
        <v>44</v>
      </c>
      <c r="E54" s="107" t="s">
        <v>99</v>
      </c>
      <c r="F54" s="109">
        <v>2500</v>
      </c>
      <c r="G54" s="41"/>
      <c r="H54" s="41"/>
      <c r="I54" s="41"/>
      <c r="J54" s="41"/>
      <c r="K54" s="124"/>
      <c r="L54" s="67">
        <f t="shared" si="3"/>
        <v>0</v>
      </c>
      <c r="M54" s="125"/>
      <c r="N54" s="69">
        <f>Tableau4[[#This Row],[Montant global
de la quantité
estimative €HT(1)]]*(1+Tableau4[[#This Row],[TVA en %
(indiquer
5,5 ou 20)(1)]])</f>
        <v>0</v>
      </c>
      <c r="O54" s="124"/>
      <c r="P54" s="67">
        <f t="shared" si="4"/>
        <v>0</v>
      </c>
      <c r="Q54" s="125"/>
      <c r="R54" s="69">
        <f>Tableau4[[#This Row],[Montant global
de la quantité
estimative €HT(2)]]*(1+Tableau4[[#This Row],[TVA en %
(indiquer
5,5 ou 20)(2)]])</f>
        <v>0</v>
      </c>
      <c r="S54" s="66"/>
      <c r="T54" s="67">
        <f t="shared" si="5"/>
        <v>0</v>
      </c>
      <c r="U54" s="27"/>
      <c r="V54" s="69">
        <f>Tableau4[[#This Row],[Montant global
de la quantité
estimative €HT(3)]]*(1+Tableau4[[#This Row],[TVA en %
(indiquer
5,5 ou 20)(3)]])</f>
        <v>0</v>
      </c>
    </row>
    <row r="55" spans="1:22" s="11" customFormat="1" ht="22.5" x14ac:dyDescent="0.25">
      <c r="A55" s="105">
        <v>48</v>
      </c>
      <c r="B55" s="107" t="s">
        <v>17</v>
      </c>
      <c r="C55" s="107" t="s">
        <v>50</v>
      </c>
      <c r="D55" s="107" t="s">
        <v>64</v>
      </c>
      <c r="E55" s="107" t="s">
        <v>116</v>
      </c>
      <c r="F55" s="109">
        <v>200</v>
      </c>
      <c r="G55" s="41"/>
      <c r="H55" s="43"/>
      <c r="I55" s="41"/>
      <c r="J55" s="41"/>
      <c r="K55" s="124"/>
      <c r="L55" s="67">
        <f t="shared" si="3"/>
        <v>0</v>
      </c>
      <c r="M55" s="125"/>
      <c r="N55" s="69">
        <f>Tableau4[[#This Row],[Montant global
de la quantité
estimative €HT(1)]]*(1+Tableau4[[#This Row],[TVA en %
(indiquer
5,5 ou 20)(1)]])</f>
        <v>0</v>
      </c>
      <c r="O55" s="124"/>
      <c r="P55" s="67">
        <f t="shared" si="4"/>
        <v>0</v>
      </c>
      <c r="Q55" s="125"/>
      <c r="R55" s="69">
        <f>Tableau4[[#This Row],[Montant global
de la quantité
estimative €HT(2)]]*(1+Tableau4[[#This Row],[TVA en %
(indiquer
5,5 ou 20)(2)]])</f>
        <v>0</v>
      </c>
      <c r="S55" s="66"/>
      <c r="T55" s="67">
        <f t="shared" si="5"/>
        <v>0</v>
      </c>
      <c r="U55" s="27"/>
      <c r="V55" s="69">
        <f>Tableau4[[#This Row],[Montant global
de la quantité
estimative €HT(3)]]*(1+Tableau4[[#This Row],[TVA en %
(indiquer
5,5 ou 20)(3)]])</f>
        <v>0</v>
      </c>
    </row>
    <row r="56" spans="1:22" s="9" customFormat="1" ht="22.5" x14ac:dyDescent="0.25">
      <c r="A56" s="105">
        <v>49</v>
      </c>
      <c r="B56" s="107" t="s">
        <v>17</v>
      </c>
      <c r="C56" s="107" t="s">
        <v>65</v>
      </c>
      <c r="D56" s="107" t="s">
        <v>64</v>
      </c>
      <c r="E56" s="107" t="s">
        <v>25</v>
      </c>
      <c r="F56" s="109">
        <v>500</v>
      </c>
      <c r="G56" s="41"/>
      <c r="H56" s="43"/>
      <c r="I56" s="41"/>
      <c r="J56" s="41"/>
      <c r="K56" s="124"/>
      <c r="L56" s="67">
        <f t="shared" si="3"/>
        <v>0</v>
      </c>
      <c r="M56" s="125"/>
      <c r="N56" s="69">
        <f>Tableau4[[#This Row],[Montant global
de la quantité
estimative €HT(1)]]*(1+Tableau4[[#This Row],[TVA en %
(indiquer
5,5 ou 20)(1)]])</f>
        <v>0</v>
      </c>
      <c r="O56" s="124"/>
      <c r="P56" s="67">
        <f t="shared" si="4"/>
        <v>0</v>
      </c>
      <c r="Q56" s="125"/>
      <c r="R56" s="69">
        <f>Tableau4[[#This Row],[Montant global
de la quantité
estimative €HT(2)]]*(1+Tableau4[[#This Row],[TVA en %
(indiquer
5,5 ou 20)(2)]])</f>
        <v>0</v>
      </c>
      <c r="S56" s="66"/>
      <c r="T56" s="67">
        <f t="shared" si="5"/>
        <v>0</v>
      </c>
      <c r="U56" s="27"/>
      <c r="V56" s="69">
        <f>Tableau4[[#This Row],[Montant global
de la quantité
estimative €HT(3)]]*(1+Tableau4[[#This Row],[TVA en %
(indiquer
5,5 ou 20)(3)]])</f>
        <v>0</v>
      </c>
    </row>
    <row r="57" spans="1:22" s="9" customFormat="1" x14ac:dyDescent="0.25">
      <c r="A57" s="105">
        <v>50</v>
      </c>
      <c r="B57" s="107" t="s">
        <v>17</v>
      </c>
      <c r="C57" s="107" t="s">
        <v>50</v>
      </c>
      <c r="D57" s="107" t="s">
        <v>63</v>
      </c>
      <c r="E57" s="107" t="s">
        <v>19</v>
      </c>
      <c r="F57" s="109">
        <v>300</v>
      </c>
      <c r="G57" s="41"/>
      <c r="H57" s="43"/>
      <c r="I57" s="41"/>
      <c r="J57" s="41"/>
      <c r="K57" s="124"/>
      <c r="L57" s="67">
        <f t="shared" si="3"/>
        <v>0</v>
      </c>
      <c r="M57" s="125"/>
      <c r="N57" s="69">
        <f>Tableau4[[#This Row],[Montant global
de la quantité
estimative €HT(1)]]*(1+Tableau4[[#This Row],[TVA en %
(indiquer
5,5 ou 20)(1)]])</f>
        <v>0</v>
      </c>
      <c r="O57" s="124"/>
      <c r="P57" s="67">
        <f t="shared" si="4"/>
        <v>0</v>
      </c>
      <c r="Q57" s="125"/>
      <c r="R57" s="69">
        <f>Tableau4[[#This Row],[Montant global
de la quantité
estimative €HT(2)]]*(1+Tableau4[[#This Row],[TVA en %
(indiquer
5,5 ou 20)(2)]])</f>
        <v>0</v>
      </c>
      <c r="S57" s="66"/>
      <c r="T57" s="67">
        <f t="shared" si="5"/>
        <v>0</v>
      </c>
      <c r="U57" s="27"/>
      <c r="V57" s="69">
        <f>Tableau4[[#This Row],[Montant global
de la quantité
estimative €HT(3)]]*(1+Tableau4[[#This Row],[TVA en %
(indiquer
5,5 ou 20)(3)]])</f>
        <v>0</v>
      </c>
    </row>
    <row r="58" spans="1:22" s="9" customFormat="1" ht="22.5" x14ac:dyDescent="0.25">
      <c r="A58" s="105">
        <v>51</v>
      </c>
      <c r="B58" s="107" t="s">
        <v>17</v>
      </c>
      <c r="C58" s="107" t="s">
        <v>50</v>
      </c>
      <c r="D58" s="107" t="s">
        <v>64</v>
      </c>
      <c r="E58" s="107" t="s">
        <v>101</v>
      </c>
      <c r="F58" s="109">
        <v>500</v>
      </c>
      <c r="G58" s="41"/>
      <c r="H58" s="43"/>
      <c r="I58" s="41"/>
      <c r="J58" s="41"/>
      <c r="K58" s="124"/>
      <c r="L58" s="67">
        <f t="shared" si="3"/>
        <v>0</v>
      </c>
      <c r="M58" s="125"/>
      <c r="N58" s="69">
        <f>Tableau4[[#This Row],[Montant global
de la quantité
estimative €HT(1)]]*(1+Tableau4[[#This Row],[TVA en %
(indiquer
5,5 ou 20)(1)]])</f>
        <v>0</v>
      </c>
      <c r="O58" s="124"/>
      <c r="P58" s="67">
        <f t="shared" si="4"/>
        <v>0</v>
      </c>
      <c r="Q58" s="125"/>
      <c r="R58" s="69">
        <f>Tableau4[[#This Row],[Montant global
de la quantité
estimative €HT(2)]]*(1+Tableau4[[#This Row],[TVA en %
(indiquer
5,5 ou 20)(2)]])</f>
        <v>0</v>
      </c>
      <c r="S58" s="66"/>
      <c r="T58" s="67">
        <f t="shared" si="5"/>
        <v>0</v>
      </c>
      <c r="U58" s="27"/>
      <c r="V58" s="69">
        <f>Tableau4[[#This Row],[Montant global
de la quantité
estimative €HT(3)]]*(1+Tableau4[[#This Row],[TVA en %
(indiquer
5,5 ou 20)(3)]])</f>
        <v>0</v>
      </c>
    </row>
    <row r="59" spans="1:22" s="9" customFormat="1" ht="22.5" x14ac:dyDescent="0.25">
      <c r="A59" s="105">
        <v>52</v>
      </c>
      <c r="B59" s="107" t="s">
        <v>17</v>
      </c>
      <c r="C59" s="107" t="s">
        <v>65</v>
      </c>
      <c r="D59" s="107" t="s">
        <v>64</v>
      </c>
      <c r="E59" s="107" t="s">
        <v>26</v>
      </c>
      <c r="F59" s="109">
        <v>500</v>
      </c>
      <c r="G59" s="41"/>
      <c r="H59" s="43"/>
      <c r="I59" s="41"/>
      <c r="J59" s="41"/>
      <c r="K59" s="124"/>
      <c r="L59" s="67">
        <f t="shared" si="3"/>
        <v>0</v>
      </c>
      <c r="M59" s="125"/>
      <c r="N59" s="69">
        <f>Tableau4[[#This Row],[Montant global
de la quantité
estimative €HT(1)]]*(1+Tableau4[[#This Row],[TVA en %
(indiquer
5,5 ou 20)(1)]])</f>
        <v>0</v>
      </c>
      <c r="O59" s="124"/>
      <c r="P59" s="67">
        <f t="shared" si="4"/>
        <v>0</v>
      </c>
      <c r="Q59" s="125"/>
      <c r="R59" s="69">
        <f>Tableau4[[#This Row],[Montant global
de la quantité
estimative €HT(2)]]*(1+Tableau4[[#This Row],[TVA en %
(indiquer
5,5 ou 20)(2)]])</f>
        <v>0</v>
      </c>
      <c r="S59" s="66"/>
      <c r="T59" s="67">
        <f t="shared" si="5"/>
        <v>0</v>
      </c>
      <c r="U59" s="27"/>
      <c r="V59" s="69">
        <f>Tableau4[[#This Row],[Montant global
de la quantité
estimative €HT(3)]]*(1+Tableau4[[#This Row],[TVA en %
(indiquer
5,5 ou 20)(3)]])</f>
        <v>0</v>
      </c>
    </row>
    <row r="60" spans="1:22" s="9" customFormat="1" x14ac:dyDescent="0.25">
      <c r="A60" s="105">
        <v>53</v>
      </c>
      <c r="B60" s="107" t="s">
        <v>17</v>
      </c>
      <c r="C60" s="107" t="s">
        <v>45</v>
      </c>
      <c r="D60" s="107" t="s">
        <v>44</v>
      </c>
      <c r="E60" s="107" t="s">
        <v>21</v>
      </c>
      <c r="F60" s="109">
        <v>500</v>
      </c>
      <c r="G60" s="41"/>
      <c r="H60" s="41"/>
      <c r="I60" s="41"/>
      <c r="J60" s="41"/>
      <c r="K60" s="124"/>
      <c r="L60" s="67">
        <f t="shared" si="3"/>
        <v>0</v>
      </c>
      <c r="M60" s="125"/>
      <c r="N60" s="69">
        <f>Tableau4[[#This Row],[Montant global
de la quantité
estimative €HT(1)]]*(1+Tableau4[[#This Row],[TVA en %
(indiquer
5,5 ou 20)(1)]])</f>
        <v>0</v>
      </c>
      <c r="O60" s="124"/>
      <c r="P60" s="67">
        <f t="shared" si="4"/>
        <v>0</v>
      </c>
      <c r="Q60" s="125"/>
      <c r="R60" s="69">
        <f>Tableau4[[#This Row],[Montant global
de la quantité
estimative €HT(2)]]*(1+Tableau4[[#This Row],[TVA en %
(indiquer
5,5 ou 20)(2)]])</f>
        <v>0</v>
      </c>
      <c r="S60" s="66"/>
      <c r="T60" s="67">
        <f t="shared" si="5"/>
        <v>0</v>
      </c>
      <c r="U60" s="27"/>
      <c r="V60" s="69">
        <f>Tableau4[[#This Row],[Montant global
de la quantité
estimative €HT(3)]]*(1+Tableau4[[#This Row],[TVA en %
(indiquer
5,5 ou 20)(3)]])</f>
        <v>0</v>
      </c>
    </row>
    <row r="61" spans="1:22" s="9" customFormat="1" x14ac:dyDescent="0.25">
      <c r="A61" s="105">
        <v>54</v>
      </c>
      <c r="B61" s="107" t="s">
        <v>17</v>
      </c>
      <c r="C61" s="107" t="s">
        <v>50</v>
      </c>
      <c r="D61" s="107" t="s">
        <v>63</v>
      </c>
      <c r="E61" s="107" t="s">
        <v>20</v>
      </c>
      <c r="F61" s="109">
        <v>200</v>
      </c>
      <c r="G61" s="41"/>
      <c r="H61" s="43"/>
      <c r="I61" s="41"/>
      <c r="J61" s="41"/>
      <c r="K61" s="124"/>
      <c r="L61" s="67">
        <f t="shared" si="3"/>
        <v>0</v>
      </c>
      <c r="M61" s="125"/>
      <c r="N61" s="69">
        <f>Tableau4[[#This Row],[Montant global
de la quantité
estimative €HT(1)]]*(1+Tableau4[[#This Row],[TVA en %
(indiquer
5,5 ou 20)(1)]])</f>
        <v>0</v>
      </c>
      <c r="O61" s="124"/>
      <c r="P61" s="67">
        <f t="shared" si="4"/>
        <v>0</v>
      </c>
      <c r="Q61" s="125"/>
      <c r="R61" s="69">
        <f>Tableau4[[#This Row],[Montant global
de la quantité
estimative €HT(2)]]*(1+Tableau4[[#This Row],[TVA en %
(indiquer
5,5 ou 20)(2)]])</f>
        <v>0</v>
      </c>
      <c r="S61" s="66"/>
      <c r="T61" s="67">
        <f t="shared" si="5"/>
        <v>0</v>
      </c>
      <c r="U61" s="27"/>
      <c r="V61" s="69">
        <f>Tableau4[[#This Row],[Montant global
de la quantité
estimative €HT(3)]]*(1+Tableau4[[#This Row],[TVA en %
(indiquer
5,5 ou 20)(3)]])</f>
        <v>0</v>
      </c>
    </row>
    <row r="62" spans="1:22" s="9" customFormat="1" ht="22.5" x14ac:dyDescent="0.25">
      <c r="A62" s="105">
        <v>55</v>
      </c>
      <c r="B62" s="107" t="s">
        <v>17</v>
      </c>
      <c r="C62" s="107" t="s">
        <v>45</v>
      </c>
      <c r="D62" s="107" t="s">
        <v>44</v>
      </c>
      <c r="E62" s="107" t="s">
        <v>22</v>
      </c>
      <c r="F62" s="109">
        <v>500</v>
      </c>
      <c r="G62" s="41"/>
      <c r="H62" s="41"/>
      <c r="I62" s="41"/>
      <c r="J62" s="41"/>
      <c r="K62" s="124"/>
      <c r="L62" s="67">
        <f t="shared" si="3"/>
        <v>0</v>
      </c>
      <c r="M62" s="125"/>
      <c r="N62" s="69">
        <f>Tableau4[[#This Row],[Montant global
de la quantité
estimative €HT(1)]]*(1+Tableau4[[#This Row],[TVA en %
(indiquer
5,5 ou 20)(1)]])</f>
        <v>0</v>
      </c>
      <c r="O62" s="124"/>
      <c r="P62" s="67">
        <f t="shared" si="4"/>
        <v>0</v>
      </c>
      <c r="Q62" s="125"/>
      <c r="R62" s="69">
        <f>Tableau4[[#This Row],[Montant global
de la quantité
estimative €HT(2)]]*(1+Tableau4[[#This Row],[TVA en %
(indiquer
5,5 ou 20)(2)]])</f>
        <v>0</v>
      </c>
      <c r="S62" s="66"/>
      <c r="T62" s="67">
        <f t="shared" si="5"/>
        <v>0</v>
      </c>
      <c r="U62" s="27"/>
      <c r="V62" s="69">
        <f>Tableau4[[#This Row],[Montant global
de la quantité
estimative €HT(3)]]*(1+Tableau4[[#This Row],[TVA en %
(indiquer
5,5 ou 20)(3)]])</f>
        <v>0</v>
      </c>
    </row>
    <row r="63" spans="1:22" s="12" customFormat="1" x14ac:dyDescent="0.25">
      <c r="A63" s="105">
        <v>56</v>
      </c>
      <c r="B63" s="107" t="s">
        <v>27</v>
      </c>
      <c r="C63" s="107" t="s">
        <v>50</v>
      </c>
      <c r="D63" s="107" t="s">
        <v>64</v>
      </c>
      <c r="E63" s="107" t="s">
        <v>100</v>
      </c>
      <c r="F63" s="109">
        <v>100</v>
      </c>
      <c r="G63" s="41"/>
      <c r="H63" s="43"/>
      <c r="I63" s="41"/>
      <c r="J63" s="41"/>
      <c r="K63" s="124"/>
      <c r="L63" s="67">
        <f t="shared" si="3"/>
        <v>0</v>
      </c>
      <c r="M63" s="125"/>
      <c r="N63" s="69">
        <f>Tableau4[[#This Row],[Montant global
de la quantité
estimative €HT(1)]]*(1+Tableau4[[#This Row],[TVA en %
(indiquer
5,5 ou 20)(1)]])</f>
        <v>0</v>
      </c>
      <c r="O63" s="124"/>
      <c r="P63" s="67">
        <f t="shared" si="4"/>
        <v>0</v>
      </c>
      <c r="Q63" s="125"/>
      <c r="R63" s="69">
        <f>Tableau4[[#This Row],[Montant global
de la quantité
estimative €HT(2)]]*(1+Tableau4[[#This Row],[TVA en %
(indiquer
5,5 ou 20)(2)]])</f>
        <v>0</v>
      </c>
      <c r="S63" s="66"/>
      <c r="T63" s="67">
        <f t="shared" si="5"/>
        <v>0</v>
      </c>
      <c r="U63" s="27"/>
      <c r="V63" s="69">
        <f>Tableau4[[#This Row],[Montant global
de la quantité
estimative €HT(3)]]*(1+Tableau4[[#This Row],[TVA en %
(indiquer
5,5 ou 20)(3)]])</f>
        <v>0</v>
      </c>
    </row>
    <row r="64" spans="1:22" s="9" customFormat="1" x14ac:dyDescent="0.25">
      <c r="A64" s="105">
        <v>57</v>
      </c>
      <c r="B64" s="107" t="s">
        <v>27</v>
      </c>
      <c r="C64" s="107" t="s">
        <v>65</v>
      </c>
      <c r="D64" s="107" t="s">
        <v>64</v>
      </c>
      <c r="E64" s="107" t="s">
        <v>117</v>
      </c>
      <c r="F64" s="109">
        <v>200</v>
      </c>
      <c r="G64" s="41"/>
      <c r="H64" s="43"/>
      <c r="I64" s="41"/>
      <c r="J64" s="41"/>
      <c r="K64" s="124"/>
      <c r="L64" s="67">
        <f t="shared" si="3"/>
        <v>0</v>
      </c>
      <c r="M64" s="125"/>
      <c r="N64" s="69">
        <f>Tableau4[[#This Row],[Montant global
de la quantité
estimative €HT(1)]]*(1+Tableau4[[#This Row],[TVA en %
(indiquer
5,5 ou 20)(1)]])</f>
        <v>0</v>
      </c>
      <c r="O64" s="124"/>
      <c r="P64" s="67">
        <f t="shared" si="4"/>
        <v>0</v>
      </c>
      <c r="Q64" s="125"/>
      <c r="R64" s="69">
        <f>Tableau4[[#This Row],[Montant global
de la quantité
estimative €HT(2)]]*(1+Tableau4[[#This Row],[TVA en %
(indiquer
5,5 ou 20)(2)]])</f>
        <v>0</v>
      </c>
      <c r="S64" s="66"/>
      <c r="T64" s="67">
        <f t="shared" si="5"/>
        <v>0</v>
      </c>
      <c r="U64" s="27"/>
      <c r="V64" s="69">
        <f>Tableau4[[#This Row],[Montant global
de la quantité
estimative €HT(3)]]*(1+Tableau4[[#This Row],[TVA en %
(indiquer
5,5 ou 20)(3)]])</f>
        <v>0</v>
      </c>
    </row>
    <row r="65" spans="1:22" s="9" customFormat="1" x14ac:dyDescent="0.25">
      <c r="A65" s="105">
        <v>58</v>
      </c>
      <c r="B65" s="107" t="s">
        <v>27</v>
      </c>
      <c r="C65" s="107" t="s">
        <v>50</v>
      </c>
      <c r="D65" s="107" t="s">
        <v>64</v>
      </c>
      <c r="E65" s="107" t="s">
        <v>29</v>
      </c>
      <c r="F65" s="109">
        <v>100</v>
      </c>
      <c r="G65" s="41"/>
      <c r="H65" s="43"/>
      <c r="I65" s="41"/>
      <c r="J65" s="41"/>
      <c r="K65" s="124"/>
      <c r="L65" s="67">
        <f t="shared" si="3"/>
        <v>0</v>
      </c>
      <c r="M65" s="125"/>
      <c r="N65" s="69">
        <f>Tableau4[[#This Row],[Montant global
de la quantité
estimative €HT(1)]]*(1+Tableau4[[#This Row],[TVA en %
(indiquer
5,5 ou 20)(1)]])</f>
        <v>0</v>
      </c>
      <c r="O65" s="124"/>
      <c r="P65" s="67">
        <f t="shared" si="4"/>
        <v>0</v>
      </c>
      <c r="Q65" s="125"/>
      <c r="R65" s="69">
        <f>Tableau4[[#This Row],[Montant global
de la quantité
estimative €HT(2)]]*(1+Tableau4[[#This Row],[TVA en %
(indiquer
5,5 ou 20)(2)]])</f>
        <v>0</v>
      </c>
      <c r="S65" s="66"/>
      <c r="T65" s="67">
        <f t="shared" si="5"/>
        <v>0</v>
      </c>
      <c r="U65" s="27"/>
      <c r="V65" s="69">
        <f>Tableau4[[#This Row],[Montant global
de la quantité
estimative €HT(3)]]*(1+Tableau4[[#This Row],[TVA en %
(indiquer
5,5 ou 20)(3)]])</f>
        <v>0</v>
      </c>
    </row>
    <row r="66" spans="1:22" s="9" customFormat="1" x14ac:dyDescent="0.25">
      <c r="A66" s="105">
        <v>59</v>
      </c>
      <c r="B66" s="107" t="s">
        <v>27</v>
      </c>
      <c r="C66" s="107" t="s">
        <v>50</v>
      </c>
      <c r="D66" s="107" t="s">
        <v>64</v>
      </c>
      <c r="E66" s="107" t="s">
        <v>30</v>
      </c>
      <c r="F66" s="109">
        <v>50</v>
      </c>
      <c r="G66" s="41"/>
      <c r="H66" s="43"/>
      <c r="I66" s="41"/>
      <c r="J66" s="41"/>
      <c r="K66" s="124"/>
      <c r="L66" s="67">
        <f t="shared" si="3"/>
        <v>0</v>
      </c>
      <c r="M66" s="125"/>
      <c r="N66" s="69">
        <f>Tableau4[[#This Row],[Montant global
de la quantité
estimative €HT(1)]]*(1+Tableau4[[#This Row],[TVA en %
(indiquer
5,5 ou 20)(1)]])</f>
        <v>0</v>
      </c>
      <c r="O66" s="124"/>
      <c r="P66" s="67">
        <f t="shared" si="4"/>
        <v>0</v>
      </c>
      <c r="Q66" s="125"/>
      <c r="R66" s="69">
        <f>Tableau4[[#This Row],[Montant global
de la quantité
estimative €HT(2)]]*(1+Tableau4[[#This Row],[TVA en %
(indiquer
5,5 ou 20)(2)]])</f>
        <v>0</v>
      </c>
      <c r="S66" s="66"/>
      <c r="T66" s="67">
        <f t="shared" si="5"/>
        <v>0</v>
      </c>
      <c r="U66" s="27"/>
      <c r="V66" s="69">
        <f>Tableau4[[#This Row],[Montant global
de la quantité
estimative €HT(3)]]*(1+Tableau4[[#This Row],[TVA en %
(indiquer
5,5 ou 20)(3)]])</f>
        <v>0</v>
      </c>
    </row>
    <row r="67" spans="1:22" ht="30" customHeight="1" thickBot="1" x14ac:dyDescent="0.3">
      <c r="A67" s="112" t="s">
        <v>39</v>
      </c>
      <c r="B67" s="113">
        <f>SUBTOTAL(103,Tableau4[Famille])</f>
        <v>59</v>
      </c>
      <c r="C67" s="113">
        <f>SUBTOTAL(103,Tableau4[Volume du
contenant unitaire])</f>
        <v>59</v>
      </c>
      <c r="D67" s="113"/>
      <c r="E67" s="113"/>
      <c r="F67" s="114"/>
      <c r="G67" s="74"/>
      <c r="H67"/>
      <c r="I67" s="74"/>
      <c r="J67" s="74"/>
      <c r="K67" s="121" t="s">
        <v>124</v>
      </c>
      <c r="L67" s="122">
        <f>SUBTOTAL(109,Tableau4[Montant global
de la quantité
estimative €HT(1)])</f>
        <v>0</v>
      </c>
      <c r="M67" s="122" t="s">
        <v>123</v>
      </c>
      <c r="N67" s="123">
        <f>SUBTOTAL(109,Tableau4[Montant gobal
de la quantité
estimative €TTC(1)])</f>
        <v>0</v>
      </c>
      <c r="O67" s="121" t="s">
        <v>124</v>
      </c>
      <c r="P67" s="122">
        <f>SUBTOTAL(109,Tableau4[Montant global
de la quantité
estimative €HT(2)])</f>
        <v>0</v>
      </c>
      <c r="Q67" s="122" t="s">
        <v>123</v>
      </c>
      <c r="R67" s="123">
        <f>SUBTOTAL(109,Tableau4[Montant gobal
de la quantité
estimative €TTC(2)])</f>
        <v>0</v>
      </c>
      <c r="S67" s="121" t="s">
        <v>124</v>
      </c>
      <c r="T67" s="122">
        <f>SUBTOTAL(109,Tableau4[Montant global
de la quantité
estimative €HT(3)])</f>
        <v>0</v>
      </c>
      <c r="U67" s="122" t="s">
        <v>123</v>
      </c>
      <c r="V67" s="123">
        <f>SUBTOTAL(109,Tableau4[Montant gobal
de la quantité
estimative €TTC(3)])</f>
        <v>0</v>
      </c>
    </row>
    <row r="68" spans="1:22" x14ac:dyDescent="0.25">
      <c r="B68" s="16"/>
      <c r="C68" s="16"/>
      <c r="D68" s="16"/>
      <c r="E68" s="16"/>
      <c r="F68" s="101"/>
      <c r="G68" s="16"/>
      <c r="H68" s="16"/>
      <c r="I68" s="16"/>
      <c r="J68" s="16"/>
      <c r="K68" s="16"/>
      <c r="L68" s="16"/>
      <c r="M68" s="18"/>
    </row>
    <row r="69" spans="1:22" x14ac:dyDescent="0.25">
      <c r="B69" s="16"/>
      <c r="C69" s="16"/>
      <c r="D69" s="16"/>
      <c r="E69" s="16"/>
      <c r="F69" s="101"/>
      <c r="G69" s="16"/>
      <c r="H69" s="16"/>
      <c r="I69" s="16"/>
      <c r="J69" s="16"/>
      <c r="K69" s="16"/>
      <c r="L69" s="16"/>
      <c r="M69" s="18"/>
    </row>
    <row r="70" spans="1:22" x14ac:dyDescent="0.25">
      <c r="G70" s="23"/>
      <c r="H70" s="23"/>
      <c r="I70" s="23"/>
      <c r="J70" s="23"/>
      <c r="K70" s="23"/>
      <c r="L70" s="16"/>
      <c r="M70" s="18"/>
    </row>
    <row r="71" spans="1:22" x14ac:dyDescent="0.25">
      <c r="H71" s="14"/>
      <c r="I71" s="15"/>
      <c r="J71" s="14"/>
      <c r="K71" s="16"/>
      <c r="L71" s="16"/>
      <c r="M71" s="17"/>
    </row>
    <row r="72" spans="1:22" x14ac:dyDescent="0.25">
      <c r="H72" s="14"/>
      <c r="I72" s="15"/>
      <c r="J72" s="14"/>
      <c r="K72" s="16"/>
      <c r="L72" s="16"/>
      <c r="M72" s="17"/>
    </row>
    <row r="73" spans="1:22" x14ac:dyDescent="0.25">
      <c r="H73" s="14"/>
      <c r="I73" s="15"/>
      <c r="J73" s="14"/>
      <c r="K73" s="16"/>
      <c r="L73" s="16"/>
      <c r="M73" s="17"/>
    </row>
    <row r="74" spans="1:22" x14ac:dyDescent="0.25">
      <c r="H74" s="14"/>
      <c r="I74" s="15"/>
      <c r="J74" s="14"/>
      <c r="K74" s="16"/>
      <c r="L74" s="16"/>
      <c r="M74" s="17"/>
    </row>
    <row r="75" spans="1:22" x14ac:dyDescent="0.25">
      <c r="H75" s="14"/>
      <c r="I75" s="15"/>
      <c r="J75" s="14"/>
      <c r="K75" s="16"/>
      <c r="L75" s="16"/>
      <c r="M75" s="17"/>
    </row>
    <row r="76" spans="1:22" x14ac:dyDescent="0.25">
      <c r="H76" s="14"/>
      <c r="I76" s="15"/>
      <c r="J76" s="14"/>
      <c r="K76" s="16"/>
      <c r="L76" s="16"/>
      <c r="M76" s="17"/>
    </row>
    <row r="77" spans="1:22" x14ac:dyDescent="0.25">
      <c r="H77" s="14"/>
      <c r="I77" s="15"/>
      <c r="J77" s="14"/>
      <c r="K77" s="16"/>
      <c r="L77" s="16"/>
      <c r="M77" s="17"/>
    </row>
    <row r="78" spans="1:22" x14ac:dyDescent="0.25">
      <c r="H78" s="14"/>
      <c r="I78" s="15"/>
      <c r="J78" s="14"/>
      <c r="K78" s="16"/>
      <c r="L78" s="16"/>
      <c r="M78" s="17"/>
    </row>
    <row r="79" spans="1:22" x14ac:dyDescent="0.25">
      <c r="H79" s="14"/>
      <c r="I79" s="15"/>
      <c r="J79" s="14"/>
      <c r="K79" s="16"/>
      <c r="L79" s="16"/>
      <c r="M79" s="17"/>
    </row>
    <row r="80" spans="1:22" x14ac:dyDescent="0.25">
      <c r="H80" s="14"/>
      <c r="I80" s="15"/>
      <c r="J80" s="14"/>
      <c r="K80" s="16"/>
      <c r="L80" s="16"/>
      <c r="M80" s="17"/>
    </row>
    <row r="81" spans="1:23" x14ac:dyDescent="0.25">
      <c r="H81" s="14"/>
      <c r="I81" s="15"/>
      <c r="J81" s="14"/>
      <c r="K81" s="16"/>
      <c r="L81" s="16"/>
      <c r="M81" s="17"/>
    </row>
    <row r="82" spans="1:23" x14ac:dyDescent="0.25">
      <c r="H82" s="14"/>
      <c r="I82" s="15"/>
      <c r="J82" s="14"/>
      <c r="K82" s="16"/>
      <c r="L82" s="16"/>
      <c r="M82" s="17"/>
    </row>
    <row r="83" spans="1:23" s="4" customFormat="1" x14ac:dyDescent="0.25">
      <c r="A83" s="1"/>
      <c r="B83" s="13"/>
      <c r="C83" s="13"/>
      <c r="D83" s="13"/>
      <c r="E83" s="13"/>
      <c r="F83" s="33"/>
      <c r="G83" s="2"/>
      <c r="H83" s="14"/>
      <c r="I83" s="15"/>
      <c r="J83" s="14"/>
      <c r="K83" s="16"/>
      <c r="L83" s="16"/>
      <c r="M83" s="17"/>
      <c r="O83" s="1"/>
      <c r="P83" s="1"/>
      <c r="Q83" s="1"/>
      <c r="R83" s="1"/>
      <c r="S83" s="1"/>
      <c r="T83" s="1"/>
      <c r="U83" s="1"/>
      <c r="V83" s="1"/>
      <c r="W83" s="1"/>
    </row>
    <row r="84" spans="1:23" s="4" customFormat="1" x14ac:dyDescent="0.25">
      <c r="A84" s="1"/>
      <c r="B84" s="13"/>
      <c r="C84" s="13"/>
      <c r="D84" s="13"/>
      <c r="E84" s="13"/>
      <c r="F84" s="33"/>
      <c r="G84" s="2"/>
      <c r="H84" s="14"/>
      <c r="I84" s="15"/>
      <c r="J84" s="14"/>
      <c r="K84" s="16"/>
      <c r="L84" s="16"/>
      <c r="M84" s="17"/>
      <c r="O84" s="1"/>
    </row>
    <row r="85" spans="1:23" s="4" customFormat="1" x14ac:dyDescent="0.25">
      <c r="A85" s="1"/>
      <c r="B85" s="13"/>
      <c r="C85" s="13"/>
      <c r="D85" s="13"/>
      <c r="E85" s="13"/>
      <c r="F85" s="33"/>
      <c r="G85" s="2"/>
      <c r="H85" s="14"/>
      <c r="I85" s="15"/>
      <c r="J85" s="14"/>
      <c r="K85" s="16"/>
      <c r="L85" s="16"/>
      <c r="M85" s="17"/>
      <c r="O85" s="1"/>
    </row>
    <row r="86" spans="1:23" s="4" customFormat="1" x14ac:dyDescent="0.25">
      <c r="A86" s="1"/>
      <c r="B86" s="13"/>
      <c r="C86" s="13"/>
      <c r="D86" s="13"/>
      <c r="E86" s="13"/>
      <c r="F86" s="33"/>
      <c r="G86" s="2"/>
      <c r="H86" s="14"/>
      <c r="I86" s="15"/>
      <c r="J86" s="14"/>
      <c r="K86" s="16"/>
      <c r="L86" s="16"/>
      <c r="M86" s="17"/>
      <c r="O86" s="1"/>
    </row>
    <row r="87" spans="1:23" s="4" customFormat="1" x14ac:dyDescent="0.25">
      <c r="A87" s="1"/>
      <c r="B87" s="13"/>
      <c r="C87" s="13"/>
      <c r="D87" s="13"/>
      <c r="E87" s="13"/>
      <c r="F87" s="33"/>
      <c r="G87" s="2"/>
      <c r="H87" s="14"/>
      <c r="I87" s="15"/>
      <c r="J87" s="14"/>
      <c r="K87" s="16"/>
      <c r="L87" s="16"/>
      <c r="M87" s="17"/>
      <c r="O87" s="1"/>
    </row>
    <row r="88" spans="1:23" s="4" customFormat="1" x14ac:dyDescent="0.25">
      <c r="A88" s="1"/>
      <c r="B88" s="13"/>
      <c r="C88" s="13"/>
      <c r="D88" s="13"/>
      <c r="E88" s="13"/>
      <c r="F88" s="33"/>
      <c r="G88" s="2"/>
      <c r="H88" s="14"/>
      <c r="I88" s="15"/>
      <c r="J88" s="14"/>
      <c r="K88" s="16"/>
      <c r="L88" s="16"/>
      <c r="M88" s="17"/>
      <c r="O88" s="1"/>
    </row>
    <row r="89" spans="1:23" s="4" customFormat="1" x14ac:dyDescent="0.25">
      <c r="A89" s="1"/>
      <c r="B89" s="13"/>
      <c r="C89" s="13"/>
      <c r="D89" s="13"/>
      <c r="E89" s="13"/>
      <c r="F89" s="33"/>
      <c r="G89" s="2"/>
      <c r="H89" s="14"/>
      <c r="I89" s="15"/>
      <c r="J89" s="14"/>
      <c r="K89" s="16"/>
      <c r="L89" s="16"/>
      <c r="M89" s="17"/>
      <c r="O89" s="1"/>
    </row>
    <row r="90" spans="1:23" s="4" customFormat="1" x14ac:dyDescent="0.25">
      <c r="A90" s="1"/>
      <c r="B90" s="13"/>
      <c r="C90" s="13"/>
      <c r="D90" s="13"/>
      <c r="E90" s="13"/>
      <c r="F90" s="33"/>
      <c r="G90" s="2"/>
      <c r="H90" s="14"/>
      <c r="I90" s="15"/>
      <c r="J90" s="14"/>
      <c r="K90" s="16"/>
      <c r="L90" s="16"/>
      <c r="M90" s="17"/>
      <c r="O90" s="1"/>
    </row>
    <row r="91" spans="1:23" s="4" customFormat="1" x14ac:dyDescent="0.25">
      <c r="A91" s="1"/>
      <c r="B91" s="13"/>
      <c r="C91" s="13"/>
      <c r="D91" s="13"/>
      <c r="E91" s="13"/>
      <c r="F91" s="33"/>
      <c r="G91" s="2"/>
      <c r="H91" s="14"/>
      <c r="I91" s="15"/>
      <c r="J91" s="14"/>
      <c r="K91" s="16"/>
      <c r="L91" s="16"/>
      <c r="M91" s="17"/>
      <c r="O91" s="1"/>
    </row>
    <row r="92" spans="1:23" s="4" customFormat="1" x14ac:dyDescent="0.25">
      <c r="A92" s="1"/>
      <c r="B92" s="13"/>
      <c r="C92" s="13"/>
      <c r="D92" s="13"/>
      <c r="E92" s="13"/>
      <c r="F92" s="33"/>
      <c r="G92" s="2"/>
      <c r="H92" s="14"/>
      <c r="I92" s="15"/>
      <c r="J92" s="14"/>
      <c r="K92" s="16"/>
      <c r="L92" s="16"/>
      <c r="M92" s="17"/>
      <c r="O92" s="1"/>
    </row>
    <row r="93" spans="1:23" s="4" customFormat="1" x14ac:dyDescent="0.25">
      <c r="A93" s="1"/>
      <c r="B93" s="13"/>
      <c r="C93" s="13"/>
      <c r="D93" s="13"/>
      <c r="E93" s="13"/>
      <c r="F93" s="33"/>
      <c r="G93" s="2"/>
      <c r="H93" s="14"/>
      <c r="I93" s="15"/>
      <c r="J93" s="14"/>
      <c r="K93" s="16"/>
      <c r="L93" s="16"/>
      <c r="M93" s="17"/>
      <c r="O93" s="1"/>
    </row>
    <row r="94" spans="1:23" s="4" customFormat="1" x14ac:dyDescent="0.25">
      <c r="A94" s="1"/>
      <c r="B94" s="13"/>
      <c r="C94" s="13"/>
      <c r="D94" s="13"/>
      <c r="E94" s="13"/>
      <c r="F94" s="33"/>
      <c r="G94" s="2"/>
      <c r="H94" s="14"/>
      <c r="I94" s="15"/>
      <c r="J94" s="14"/>
      <c r="K94" s="16"/>
      <c r="L94" s="16"/>
      <c r="M94" s="17"/>
      <c r="O94" s="1"/>
    </row>
    <row r="95" spans="1:23" s="4" customFormat="1" x14ac:dyDescent="0.25">
      <c r="A95" s="1"/>
      <c r="B95" s="13"/>
      <c r="C95" s="13"/>
      <c r="D95" s="13"/>
      <c r="E95" s="13"/>
      <c r="F95" s="33"/>
      <c r="G95" s="2"/>
      <c r="H95" s="14"/>
      <c r="I95" s="15"/>
      <c r="J95" s="14"/>
      <c r="K95" s="16"/>
      <c r="L95" s="16"/>
      <c r="M95" s="17"/>
      <c r="O95" s="1"/>
    </row>
    <row r="96" spans="1:23" s="4" customFormat="1" x14ac:dyDescent="0.25">
      <c r="A96" s="1"/>
      <c r="B96" s="13"/>
      <c r="C96" s="13"/>
      <c r="D96" s="13"/>
      <c r="E96" s="13"/>
      <c r="F96" s="33"/>
      <c r="G96" s="2"/>
      <c r="H96" s="14"/>
      <c r="I96" s="15"/>
      <c r="J96" s="14"/>
      <c r="K96" s="16"/>
      <c r="L96" s="16"/>
      <c r="M96" s="17"/>
      <c r="O96" s="1"/>
    </row>
    <row r="97" spans="1:15" s="4" customFormat="1" x14ac:dyDescent="0.25">
      <c r="A97" s="1"/>
      <c r="B97" s="13"/>
      <c r="C97" s="13"/>
      <c r="D97" s="13"/>
      <c r="E97" s="13"/>
      <c r="F97" s="33"/>
      <c r="G97" s="2"/>
      <c r="H97" s="14"/>
      <c r="I97" s="15"/>
      <c r="J97" s="14"/>
      <c r="K97" s="16"/>
      <c r="L97" s="16"/>
      <c r="M97" s="17"/>
      <c r="O97" s="1"/>
    </row>
    <row r="98" spans="1:15" s="4" customFormat="1" x14ac:dyDescent="0.25">
      <c r="A98" s="1"/>
      <c r="B98" s="13"/>
      <c r="C98" s="13"/>
      <c r="D98" s="13"/>
      <c r="E98" s="13"/>
      <c r="F98" s="33"/>
      <c r="G98" s="2"/>
      <c r="H98" s="14"/>
      <c r="I98" s="15"/>
      <c r="J98" s="14"/>
      <c r="K98" s="16"/>
      <c r="L98" s="16"/>
      <c r="M98" s="17"/>
      <c r="O98" s="1"/>
    </row>
    <row r="99" spans="1:15" s="4" customFormat="1" x14ac:dyDescent="0.25">
      <c r="A99" s="1"/>
      <c r="B99" s="13"/>
      <c r="C99" s="13"/>
      <c r="D99" s="13"/>
      <c r="E99" s="13"/>
      <c r="F99" s="33"/>
      <c r="G99" s="2"/>
      <c r="H99" s="14"/>
      <c r="I99" s="15"/>
      <c r="J99" s="14"/>
      <c r="K99" s="16"/>
      <c r="L99" s="16"/>
      <c r="M99" s="17"/>
      <c r="O99" s="1"/>
    </row>
    <row r="100" spans="1:15" s="4" customFormat="1" x14ac:dyDescent="0.25">
      <c r="A100" s="1"/>
      <c r="B100" s="13"/>
      <c r="C100" s="13"/>
      <c r="D100" s="13"/>
      <c r="E100" s="13"/>
      <c r="F100" s="33"/>
      <c r="G100" s="2"/>
      <c r="H100" s="14"/>
      <c r="I100" s="15"/>
      <c r="J100" s="14"/>
      <c r="K100" s="16"/>
      <c r="L100" s="16"/>
      <c r="M100" s="17"/>
      <c r="O100" s="1"/>
    </row>
    <row r="101" spans="1:15" s="4" customFormat="1" x14ac:dyDescent="0.25">
      <c r="A101" s="1"/>
      <c r="B101" s="13"/>
      <c r="C101" s="13"/>
      <c r="D101" s="13"/>
      <c r="E101" s="13"/>
      <c r="F101" s="33"/>
      <c r="G101" s="2"/>
      <c r="H101" s="14"/>
      <c r="I101" s="15"/>
      <c r="J101" s="14"/>
      <c r="K101" s="16"/>
      <c r="L101" s="16"/>
      <c r="M101" s="17"/>
      <c r="O101" s="1"/>
    </row>
    <row r="102" spans="1:15" s="4" customFormat="1" x14ac:dyDescent="0.25">
      <c r="A102" s="1"/>
      <c r="B102" s="13"/>
      <c r="C102" s="13"/>
      <c r="D102" s="13"/>
      <c r="E102" s="13"/>
      <c r="F102" s="33"/>
      <c r="G102" s="2"/>
      <c r="H102" s="14"/>
      <c r="I102" s="15"/>
      <c r="J102" s="14"/>
      <c r="K102" s="16"/>
      <c r="L102" s="16"/>
      <c r="M102" s="17"/>
      <c r="O102" s="1"/>
    </row>
    <row r="103" spans="1:15" s="4" customFormat="1" x14ac:dyDescent="0.25">
      <c r="A103" s="1"/>
      <c r="B103" s="13"/>
      <c r="C103" s="13"/>
      <c r="D103" s="13"/>
      <c r="E103" s="13"/>
      <c r="F103" s="33"/>
      <c r="G103" s="2"/>
      <c r="H103" s="14"/>
      <c r="I103" s="15"/>
      <c r="J103" s="14"/>
      <c r="K103" s="16"/>
      <c r="L103" s="16"/>
      <c r="M103" s="17"/>
      <c r="O103" s="1"/>
    </row>
    <row r="104" spans="1:15" s="4" customFormat="1" x14ac:dyDescent="0.25">
      <c r="A104" s="1"/>
      <c r="B104" s="13"/>
      <c r="C104" s="13"/>
      <c r="D104" s="13"/>
      <c r="E104" s="13"/>
      <c r="F104" s="33"/>
      <c r="G104" s="2"/>
      <c r="H104" s="14"/>
      <c r="I104" s="15"/>
      <c r="J104" s="14"/>
      <c r="K104" s="16"/>
      <c r="L104" s="16"/>
      <c r="M104" s="17"/>
      <c r="O104" s="1"/>
    </row>
    <row r="105" spans="1:15" s="4" customFormat="1" x14ac:dyDescent="0.25">
      <c r="A105" s="1"/>
      <c r="B105" s="13"/>
      <c r="C105" s="13"/>
      <c r="D105" s="13"/>
      <c r="E105" s="13"/>
      <c r="F105" s="33"/>
      <c r="G105" s="2"/>
      <c r="H105" s="14"/>
      <c r="I105" s="15"/>
      <c r="J105" s="14"/>
      <c r="K105" s="16"/>
      <c r="L105" s="16"/>
      <c r="M105" s="17"/>
      <c r="O105" s="1"/>
    </row>
    <row r="106" spans="1:15" s="4" customFormat="1" x14ac:dyDescent="0.25">
      <c r="A106" s="1"/>
      <c r="B106" s="13"/>
      <c r="C106" s="13"/>
      <c r="D106" s="13"/>
      <c r="E106" s="13"/>
      <c r="F106" s="33"/>
      <c r="G106" s="2"/>
      <c r="H106" s="14"/>
      <c r="I106" s="15"/>
      <c r="J106" s="14"/>
      <c r="K106" s="16"/>
      <c r="L106" s="16"/>
      <c r="M106" s="17"/>
      <c r="O106" s="1"/>
    </row>
    <row r="107" spans="1:15" s="4" customFormat="1" x14ac:dyDescent="0.25">
      <c r="A107" s="1"/>
      <c r="B107" s="13"/>
      <c r="C107" s="13"/>
      <c r="D107" s="13"/>
      <c r="E107" s="13"/>
      <c r="F107" s="33"/>
      <c r="G107" s="2"/>
      <c r="H107" s="14"/>
      <c r="I107" s="15"/>
      <c r="J107" s="14"/>
      <c r="K107" s="16"/>
      <c r="L107" s="16"/>
      <c r="M107" s="17"/>
      <c r="O107" s="1"/>
    </row>
    <row r="108" spans="1:15" s="4" customFormat="1" x14ac:dyDescent="0.25">
      <c r="A108" s="1"/>
      <c r="B108" s="13"/>
      <c r="C108" s="13"/>
      <c r="D108" s="13"/>
      <c r="E108" s="13"/>
      <c r="F108" s="33"/>
      <c r="G108" s="2"/>
      <c r="H108" s="14"/>
      <c r="I108" s="15"/>
      <c r="J108" s="14"/>
      <c r="K108" s="16"/>
      <c r="L108" s="16"/>
      <c r="M108" s="17"/>
      <c r="O108" s="1"/>
    </row>
    <row r="109" spans="1:15" s="4" customFormat="1" x14ac:dyDescent="0.25">
      <c r="A109" s="1"/>
      <c r="B109" s="13"/>
      <c r="C109" s="13"/>
      <c r="D109" s="13"/>
      <c r="E109" s="13"/>
      <c r="F109" s="33"/>
      <c r="G109" s="2"/>
      <c r="H109" s="14"/>
      <c r="I109" s="15"/>
      <c r="J109" s="14"/>
      <c r="K109" s="19"/>
      <c r="L109" s="19"/>
      <c r="M109" s="17"/>
      <c r="O109" s="1"/>
    </row>
    <row r="110" spans="1:15" s="4" customFormat="1" x14ac:dyDescent="0.25">
      <c r="A110" s="1"/>
      <c r="B110" s="13"/>
      <c r="C110" s="13"/>
      <c r="D110" s="13"/>
      <c r="E110" s="13"/>
      <c r="F110" s="33"/>
      <c r="G110" s="2"/>
      <c r="H110" s="14"/>
      <c r="I110" s="15"/>
      <c r="J110" s="14"/>
      <c r="K110" s="19"/>
      <c r="L110" s="19"/>
      <c r="M110" s="17"/>
      <c r="O110" s="1"/>
    </row>
    <row r="111" spans="1:15" s="4" customFormat="1" x14ac:dyDescent="0.25">
      <c r="A111" s="1"/>
      <c r="B111" s="13"/>
      <c r="C111" s="13"/>
      <c r="D111" s="13"/>
      <c r="E111" s="13"/>
      <c r="F111" s="33"/>
      <c r="G111" s="2"/>
      <c r="H111" s="14"/>
      <c r="I111" s="15"/>
      <c r="J111" s="14"/>
      <c r="K111" s="19"/>
      <c r="L111" s="19"/>
      <c r="M111" s="17"/>
      <c r="O111" s="1"/>
    </row>
    <row r="112" spans="1:15" s="4" customFormat="1" x14ac:dyDescent="0.25">
      <c r="A112" s="1"/>
      <c r="B112" s="13"/>
      <c r="C112" s="13"/>
      <c r="D112" s="13"/>
      <c r="E112" s="13"/>
      <c r="F112" s="33"/>
      <c r="G112" s="2"/>
      <c r="H112" s="14"/>
      <c r="I112" s="15"/>
      <c r="J112" s="14"/>
      <c r="K112" s="19"/>
      <c r="L112" s="19"/>
      <c r="M112" s="17"/>
      <c r="O112" s="1"/>
    </row>
    <row r="113" spans="1:15" s="4" customFormat="1" x14ac:dyDescent="0.25">
      <c r="A113" s="1"/>
      <c r="B113" s="13"/>
      <c r="C113" s="13"/>
      <c r="D113" s="13"/>
      <c r="E113" s="13"/>
      <c r="F113" s="33"/>
      <c r="G113" s="2"/>
      <c r="H113" s="14"/>
      <c r="I113" s="15"/>
      <c r="J113" s="14"/>
      <c r="K113" s="19"/>
      <c r="L113" s="19"/>
      <c r="M113" s="17"/>
      <c r="O113" s="1"/>
    </row>
    <row r="114" spans="1:15" s="4" customFormat="1" x14ac:dyDescent="0.25">
      <c r="A114" s="1"/>
      <c r="B114" s="13"/>
      <c r="C114" s="13"/>
      <c r="D114" s="13"/>
      <c r="E114" s="13"/>
      <c r="F114" s="33"/>
      <c r="G114" s="2"/>
      <c r="H114" s="14"/>
      <c r="I114" s="15"/>
      <c r="J114" s="14"/>
      <c r="K114" s="19"/>
      <c r="L114" s="19"/>
      <c r="M114" s="17"/>
      <c r="O114" s="1"/>
    </row>
    <row r="115" spans="1:15" s="4" customFormat="1" x14ac:dyDescent="0.25">
      <c r="A115" s="1"/>
      <c r="B115" s="13"/>
      <c r="C115" s="13"/>
      <c r="D115" s="13"/>
      <c r="E115" s="13"/>
      <c r="F115" s="33"/>
      <c r="G115" s="2"/>
      <c r="H115" s="14"/>
      <c r="I115" s="15"/>
      <c r="J115" s="14"/>
      <c r="K115" s="19"/>
      <c r="L115" s="19"/>
      <c r="M115" s="17"/>
      <c r="O115" s="1"/>
    </row>
    <row r="116" spans="1:15" s="4" customFormat="1" x14ac:dyDescent="0.25">
      <c r="A116" s="1"/>
      <c r="B116" s="13"/>
      <c r="C116" s="13"/>
      <c r="D116" s="13"/>
      <c r="E116" s="13"/>
      <c r="F116" s="33"/>
      <c r="G116" s="2"/>
      <c r="H116" s="14"/>
      <c r="I116" s="15"/>
      <c r="J116" s="14"/>
      <c r="K116" s="19"/>
      <c r="L116" s="19"/>
      <c r="M116" s="17"/>
      <c r="O116" s="1"/>
    </row>
    <row r="117" spans="1:15" s="4" customFormat="1" x14ac:dyDescent="0.25">
      <c r="A117" s="1"/>
      <c r="B117" s="13"/>
      <c r="C117" s="13"/>
      <c r="D117" s="13"/>
      <c r="E117" s="13"/>
      <c r="F117" s="33"/>
      <c r="G117" s="2"/>
      <c r="H117" s="14"/>
      <c r="I117" s="15"/>
      <c r="J117" s="14"/>
      <c r="K117" s="19"/>
      <c r="L117" s="19"/>
      <c r="M117" s="17"/>
      <c r="O117" s="1"/>
    </row>
    <row r="118" spans="1:15" s="4" customFormat="1" x14ac:dyDescent="0.25">
      <c r="A118" s="1"/>
      <c r="B118" s="13"/>
      <c r="C118" s="13"/>
      <c r="D118" s="13"/>
      <c r="E118" s="13"/>
      <c r="F118" s="33"/>
      <c r="G118" s="2"/>
      <c r="H118" s="14"/>
      <c r="I118" s="15"/>
      <c r="J118" s="14"/>
      <c r="K118" s="19"/>
      <c r="L118" s="19"/>
      <c r="M118" s="17"/>
      <c r="O118" s="1"/>
    </row>
    <row r="119" spans="1:15" s="4" customFormat="1" x14ac:dyDescent="0.25">
      <c r="A119" s="1"/>
      <c r="B119" s="13"/>
      <c r="C119" s="13"/>
      <c r="D119" s="13"/>
      <c r="E119" s="13"/>
      <c r="F119" s="33"/>
      <c r="G119" s="2"/>
      <c r="H119" s="14"/>
      <c r="I119" s="15"/>
      <c r="J119" s="14"/>
      <c r="K119" s="19"/>
      <c r="L119" s="19"/>
      <c r="M119" s="17"/>
      <c r="O119" s="1"/>
    </row>
    <row r="120" spans="1:15" s="4" customFormat="1" x14ac:dyDescent="0.25">
      <c r="A120" s="1"/>
      <c r="B120" s="13"/>
      <c r="C120" s="13"/>
      <c r="D120" s="13"/>
      <c r="E120" s="13"/>
      <c r="F120" s="33"/>
      <c r="G120" s="2"/>
      <c r="H120" s="14"/>
      <c r="I120" s="15"/>
      <c r="J120" s="14"/>
      <c r="K120" s="19"/>
      <c r="L120" s="19"/>
      <c r="M120" s="17"/>
      <c r="O120" s="1"/>
    </row>
    <row r="121" spans="1:15" s="4" customFormat="1" x14ac:dyDescent="0.25">
      <c r="A121" s="1"/>
      <c r="B121" s="13"/>
      <c r="C121" s="13"/>
      <c r="D121" s="13"/>
      <c r="E121" s="13"/>
      <c r="F121" s="33"/>
      <c r="G121" s="2"/>
      <c r="H121" s="14"/>
      <c r="I121" s="15"/>
      <c r="J121" s="14"/>
      <c r="K121" s="19"/>
      <c r="L121" s="19"/>
      <c r="M121" s="17"/>
      <c r="O121" s="1"/>
    </row>
    <row r="122" spans="1:15" s="4" customFormat="1" x14ac:dyDescent="0.25">
      <c r="A122" s="1"/>
      <c r="B122" s="13"/>
      <c r="C122" s="13"/>
      <c r="D122" s="13"/>
      <c r="E122" s="13"/>
      <c r="F122" s="33"/>
      <c r="G122" s="2"/>
      <c r="H122" s="14"/>
      <c r="I122" s="15"/>
      <c r="J122" s="14"/>
      <c r="K122" s="19"/>
      <c r="L122" s="19"/>
      <c r="M122" s="17"/>
      <c r="O122" s="1"/>
    </row>
    <row r="123" spans="1:15" s="4" customFormat="1" x14ac:dyDescent="0.25">
      <c r="A123" s="1"/>
      <c r="B123" s="13"/>
      <c r="C123" s="13"/>
      <c r="D123" s="13"/>
      <c r="E123" s="13"/>
      <c r="F123" s="33"/>
      <c r="G123" s="2"/>
      <c r="H123" s="14"/>
      <c r="I123" s="15"/>
      <c r="J123" s="14"/>
      <c r="K123" s="19"/>
      <c r="L123" s="19"/>
      <c r="M123" s="17"/>
      <c r="O123" s="1"/>
    </row>
    <row r="124" spans="1:15" s="4" customFormat="1" x14ac:dyDescent="0.25">
      <c r="A124" s="1"/>
      <c r="B124" s="13"/>
      <c r="C124" s="13"/>
      <c r="D124" s="13"/>
      <c r="E124" s="13"/>
      <c r="F124" s="33"/>
      <c r="G124" s="2"/>
      <c r="H124" s="14"/>
      <c r="I124" s="15"/>
      <c r="J124" s="14"/>
      <c r="K124" s="19"/>
      <c r="L124" s="19"/>
      <c r="M124" s="17"/>
      <c r="O124" s="1"/>
    </row>
    <row r="125" spans="1:15" s="4" customFormat="1" x14ac:dyDescent="0.25">
      <c r="A125" s="1"/>
      <c r="B125" s="13"/>
      <c r="C125" s="13"/>
      <c r="D125" s="13"/>
      <c r="E125" s="13"/>
      <c r="F125" s="33"/>
      <c r="G125" s="2"/>
      <c r="H125" s="14"/>
      <c r="I125" s="15"/>
      <c r="J125" s="14"/>
      <c r="K125" s="19"/>
      <c r="L125" s="19"/>
      <c r="M125" s="17"/>
      <c r="O125" s="1"/>
    </row>
    <row r="126" spans="1:15" s="4" customFormat="1" x14ac:dyDescent="0.25">
      <c r="A126" s="1"/>
      <c r="B126" s="13"/>
      <c r="C126" s="13"/>
      <c r="D126" s="13"/>
      <c r="E126" s="13"/>
      <c r="F126" s="33"/>
      <c r="G126" s="2"/>
      <c r="H126" s="14"/>
      <c r="I126" s="15"/>
      <c r="J126" s="14"/>
      <c r="K126" s="19"/>
      <c r="L126" s="19"/>
      <c r="M126" s="17"/>
      <c r="O126" s="1"/>
    </row>
    <row r="127" spans="1:15" s="4" customFormat="1" x14ac:dyDescent="0.25">
      <c r="A127" s="1"/>
      <c r="B127" s="13"/>
      <c r="C127" s="13"/>
      <c r="D127" s="13"/>
      <c r="E127" s="13"/>
      <c r="F127" s="33"/>
      <c r="G127" s="2"/>
      <c r="H127" s="14"/>
      <c r="I127" s="15"/>
      <c r="J127" s="14"/>
      <c r="K127" s="19"/>
      <c r="L127" s="19"/>
      <c r="M127" s="17"/>
      <c r="O127" s="1"/>
    </row>
    <row r="128" spans="1:15" s="4" customFormat="1" x14ac:dyDescent="0.25">
      <c r="A128" s="1"/>
      <c r="B128" s="13"/>
      <c r="C128" s="13"/>
      <c r="D128" s="13"/>
      <c r="E128" s="13"/>
      <c r="F128" s="33"/>
      <c r="G128" s="2"/>
      <c r="H128" s="14"/>
      <c r="I128" s="15"/>
      <c r="J128" s="14"/>
      <c r="K128" s="19"/>
      <c r="L128" s="19"/>
      <c r="M128" s="17"/>
      <c r="O128" s="1"/>
    </row>
    <row r="129" spans="1:15" s="4" customFormat="1" x14ac:dyDescent="0.25">
      <c r="A129" s="1"/>
      <c r="B129" s="13"/>
      <c r="C129" s="13"/>
      <c r="D129" s="13"/>
      <c r="E129" s="13"/>
      <c r="F129" s="33"/>
      <c r="G129" s="2"/>
      <c r="H129" s="14"/>
      <c r="I129" s="15"/>
      <c r="J129" s="14"/>
      <c r="K129" s="19"/>
      <c r="L129" s="19"/>
      <c r="M129" s="17"/>
      <c r="O129" s="1"/>
    </row>
    <row r="130" spans="1:15" s="4" customFormat="1" x14ac:dyDescent="0.25">
      <c r="A130" s="1"/>
      <c r="B130" s="13"/>
      <c r="C130" s="13"/>
      <c r="D130" s="13"/>
      <c r="E130" s="13"/>
      <c r="F130" s="33"/>
      <c r="G130" s="2"/>
      <c r="H130" s="14"/>
      <c r="I130" s="15"/>
      <c r="J130" s="14"/>
      <c r="K130" s="19"/>
      <c r="L130" s="19"/>
      <c r="M130" s="17"/>
      <c r="O130" s="1"/>
    </row>
    <row r="131" spans="1:15" s="4" customFormat="1" x14ac:dyDescent="0.25">
      <c r="A131" s="1"/>
      <c r="B131" s="13"/>
      <c r="C131" s="13"/>
      <c r="D131" s="13"/>
      <c r="E131" s="13"/>
      <c r="F131" s="33"/>
      <c r="G131" s="2"/>
      <c r="H131" s="14"/>
      <c r="I131" s="15"/>
      <c r="J131" s="14"/>
      <c r="K131" s="19"/>
      <c r="L131" s="19"/>
      <c r="M131" s="17"/>
      <c r="O131" s="1"/>
    </row>
    <row r="132" spans="1:15" s="4" customFormat="1" x14ac:dyDescent="0.25">
      <c r="A132" s="1"/>
      <c r="B132" s="13"/>
      <c r="C132" s="13"/>
      <c r="D132" s="13"/>
      <c r="E132" s="13"/>
      <c r="F132" s="33"/>
      <c r="G132" s="2"/>
      <c r="H132" s="14"/>
      <c r="I132" s="15"/>
      <c r="J132" s="14"/>
      <c r="K132" s="19"/>
      <c r="L132" s="19"/>
      <c r="M132" s="17"/>
      <c r="O132" s="1"/>
    </row>
    <row r="133" spans="1:15" s="4" customFormat="1" x14ac:dyDescent="0.25">
      <c r="A133" s="1"/>
      <c r="B133" s="13"/>
      <c r="C133" s="13"/>
      <c r="D133" s="13"/>
      <c r="E133" s="13"/>
      <c r="F133" s="33"/>
      <c r="G133" s="2"/>
      <c r="H133" s="14"/>
      <c r="I133" s="15"/>
      <c r="J133" s="14"/>
      <c r="K133" s="19"/>
      <c r="L133" s="19"/>
      <c r="M133" s="17"/>
      <c r="O133" s="1"/>
    </row>
    <row r="134" spans="1:15" s="4" customFormat="1" x14ac:dyDescent="0.25">
      <c r="A134" s="1"/>
      <c r="B134" s="13"/>
      <c r="C134" s="13"/>
      <c r="D134" s="13"/>
      <c r="E134" s="13"/>
      <c r="F134" s="33"/>
      <c r="G134" s="2"/>
      <c r="H134" s="14"/>
      <c r="I134" s="15"/>
      <c r="J134" s="14"/>
      <c r="K134" s="19"/>
      <c r="L134" s="19"/>
      <c r="M134" s="17"/>
      <c r="O134" s="1"/>
    </row>
    <row r="135" spans="1:15" s="4" customFormat="1" x14ac:dyDescent="0.25">
      <c r="A135" s="1"/>
      <c r="B135" s="13"/>
      <c r="C135" s="13"/>
      <c r="D135" s="13"/>
      <c r="E135" s="13"/>
      <c r="F135" s="33"/>
      <c r="G135" s="2"/>
      <c r="H135" s="14"/>
      <c r="I135" s="15"/>
      <c r="J135" s="14"/>
      <c r="K135" s="19"/>
      <c r="L135" s="19"/>
      <c r="M135" s="17"/>
      <c r="O135" s="1"/>
    </row>
    <row r="136" spans="1:15" s="4" customFormat="1" x14ac:dyDescent="0.25">
      <c r="A136" s="1"/>
      <c r="B136" s="13"/>
      <c r="C136" s="13"/>
      <c r="D136" s="13"/>
      <c r="E136" s="13"/>
      <c r="F136" s="33"/>
      <c r="G136" s="2"/>
      <c r="H136" s="14"/>
      <c r="I136" s="15"/>
      <c r="J136" s="14"/>
      <c r="K136" s="19"/>
      <c r="L136" s="19"/>
      <c r="M136" s="17"/>
      <c r="O136" s="1"/>
    </row>
    <row r="137" spans="1:15" s="4" customFormat="1" x14ac:dyDescent="0.25">
      <c r="A137" s="1"/>
      <c r="B137" s="13"/>
      <c r="C137" s="13"/>
      <c r="D137" s="13"/>
      <c r="E137" s="13"/>
      <c r="F137" s="33"/>
      <c r="G137" s="2"/>
      <c r="H137" s="14"/>
      <c r="I137" s="15"/>
      <c r="J137" s="14"/>
      <c r="K137" s="19"/>
      <c r="L137" s="19"/>
      <c r="M137" s="17"/>
      <c r="O137" s="1"/>
    </row>
    <row r="138" spans="1:15" s="4" customFormat="1" x14ac:dyDescent="0.25">
      <c r="A138" s="1"/>
      <c r="B138" s="13"/>
      <c r="C138" s="13"/>
      <c r="D138" s="13"/>
      <c r="E138" s="13"/>
      <c r="F138" s="33"/>
      <c r="G138" s="2"/>
      <c r="H138" s="14"/>
      <c r="I138" s="15"/>
      <c r="J138" s="14"/>
      <c r="K138" s="19"/>
      <c r="L138" s="19"/>
      <c r="M138" s="17"/>
      <c r="O138" s="1"/>
    </row>
    <row r="139" spans="1:15" s="4" customFormat="1" x14ac:dyDescent="0.25">
      <c r="A139" s="1"/>
      <c r="B139" s="13"/>
      <c r="C139" s="13"/>
      <c r="D139" s="13"/>
      <c r="E139" s="13"/>
      <c r="F139" s="33"/>
      <c r="G139" s="2"/>
      <c r="H139" s="14"/>
      <c r="I139" s="15"/>
      <c r="J139" s="14"/>
      <c r="K139" s="19"/>
      <c r="L139" s="19"/>
      <c r="M139" s="17"/>
      <c r="O139" s="1"/>
    </row>
    <row r="140" spans="1:15" s="4" customFormat="1" x14ac:dyDescent="0.25">
      <c r="A140" s="1"/>
      <c r="B140" s="13"/>
      <c r="C140" s="13"/>
      <c r="D140" s="13"/>
      <c r="E140" s="13"/>
      <c r="F140" s="33"/>
      <c r="G140" s="2"/>
      <c r="H140" s="14"/>
      <c r="I140" s="15"/>
      <c r="J140" s="14"/>
      <c r="K140" s="19"/>
      <c r="L140" s="19"/>
      <c r="M140" s="17"/>
      <c r="O140" s="1"/>
    </row>
    <row r="141" spans="1:15" s="4" customFormat="1" x14ac:dyDescent="0.25">
      <c r="A141" s="1"/>
      <c r="B141" s="13"/>
      <c r="C141" s="13"/>
      <c r="D141" s="13"/>
      <c r="E141" s="13"/>
      <c r="F141" s="33"/>
      <c r="G141" s="2"/>
      <c r="H141" s="14"/>
      <c r="I141" s="15"/>
      <c r="J141" s="14"/>
      <c r="K141" s="19"/>
      <c r="L141" s="19"/>
      <c r="M141" s="17"/>
      <c r="O141" s="1"/>
    </row>
    <row r="142" spans="1:15" s="4" customFormat="1" x14ac:dyDescent="0.25">
      <c r="A142" s="1"/>
      <c r="B142" s="13"/>
      <c r="C142" s="13"/>
      <c r="D142" s="13"/>
      <c r="E142" s="13"/>
      <c r="F142" s="33"/>
      <c r="G142" s="2"/>
      <c r="H142" s="14"/>
      <c r="I142" s="15"/>
      <c r="J142" s="14"/>
      <c r="K142" s="19"/>
      <c r="L142" s="19"/>
      <c r="M142" s="17"/>
      <c r="O142" s="1"/>
    </row>
    <row r="143" spans="1:15" s="4" customFormat="1" x14ac:dyDescent="0.25">
      <c r="A143" s="1"/>
      <c r="B143" s="13"/>
      <c r="C143" s="13"/>
      <c r="D143" s="13"/>
      <c r="E143" s="13"/>
      <c r="F143" s="33"/>
      <c r="G143" s="2"/>
      <c r="H143" s="14"/>
      <c r="I143" s="15"/>
      <c r="J143" s="14"/>
      <c r="K143" s="19"/>
      <c r="L143" s="19"/>
      <c r="M143" s="17"/>
      <c r="O143" s="1"/>
    </row>
    <row r="144" spans="1:15" s="4" customFormat="1" x14ac:dyDescent="0.25">
      <c r="A144" s="1"/>
      <c r="B144" s="13"/>
      <c r="C144" s="13"/>
      <c r="D144" s="13"/>
      <c r="E144" s="13"/>
      <c r="F144" s="33"/>
      <c r="G144" s="2"/>
      <c r="H144" s="14"/>
      <c r="I144" s="15"/>
      <c r="J144" s="14"/>
      <c r="K144" s="19"/>
      <c r="L144" s="19"/>
      <c r="M144" s="17"/>
      <c r="O144" s="1"/>
    </row>
    <row r="145" spans="1:15" s="4" customFormat="1" x14ac:dyDescent="0.25">
      <c r="A145" s="1"/>
      <c r="B145" s="13"/>
      <c r="C145" s="13"/>
      <c r="D145" s="13"/>
      <c r="E145" s="13"/>
      <c r="F145" s="33"/>
      <c r="G145" s="2"/>
      <c r="H145" s="14"/>
      <c r="I145" s="15"/>
      <c r="J145" s="14"/>
      <c r="K145" s="19"/>
      <c r="L145" s="19"/>
      <c r="M145" s="17"/>
      <c r="O145" s="1"/>
    </row>
    <row r="146" spans="1:15" s="4" customFormat="1" x14ac:dyDescent="0.25">
      <c r="A146" s="1"/>
      <c r="B146" s="13"/>
      <c r="C146" s="13"/>
      <c r="D146" s="13"/>
      <c r="E146" s="13"/>
      <c r="F146" s="33"/>
      <c r="G146" s="2"/>
      <c r="H146" s="14"/>
      <c r="I146" s="15"/>
      <c r="J146" s="14"/>
      <c r="K146" s="19"/>
      <c r="L146" s="19"/>
      <c r="M146" s="17"/>
      <c r="O146" s="1"/>
    </row>
    <row r="147" spans="1:15" s="4" customFormat="1" x14ac:dyDescent="0.25">
      <c r="A147" s="1"/>
      <c r="B147" s="13"/>
      <c r="C147" s="13"/>
      <c r="D147" s="13"/>
      <c r="E147" s="13"/>
      <c r="F147" s="33"/>
      <c r="G147" s="2"/>
      <c r="H147" s="14"/>
      <c r="I147" s="15"/>
      <c r="J147" s="14"/>
      <c r="K147" s="19"/>
      <c r="L147" s="19"/>
      <c r="M147" s="17"/>
      <c r="O147" s="1"/>
    </row>
    <row r="148" spans="1:15" s="4" customFormat="1" x14ac:dyDescent="0.25">
      <c r="A148" s="1"/>
      <c r="B148" s="13"/>
      <c r="C148" s="13"/>
      <c r="D148" s="13"/>
      <c r="E148" s="13"/>
      <c r="F148" s="33"/>
      <c r="G148" s="2"/>
      <c r="H148" s="14"/>
      <c r="I148" s="15"/>
      <c r="J148" s="14"/>
      <c r="K148" s="19"/>
      <c r="L148" s="19"/>
      <c r="M148" s="17"/>
      <c r="O148" s="1"/>
    </row>
    <row r="149" spans="1:15" s="4" customFormat="1" x14ac:dyDescent="0.25">
      <c r="A149" s="1"/>
      <c r="B149" s="13"/>
      <c r="C149" s="13"/>
      <c r="D149" s="13"/>
      <c r="E149" s="13"/>
      <c r="F149" s="33"/>
      <c r="G149" s="2"/>
      <c r="H149" s="14"/>
      <c r="I149" s="15"/>
      <c r="J149" s="14"/>
      <c r="K149" s="19"/>
      <c r="L149" s="19"/>
      <c r="M149" s="17"/>
      <c r="O149" s="1"/>
    </row>
    <row r="150" spans="1:15" s="4" customFormat="1" x14ac:dyDescent="0.25">
      <c r="A150" s="1"/>
      <c r="B150" s="13"/>
      <c r="C150" s="13"/>
      <c r="D150" s="13"/>
      <c r="E150" s="13"/>
      <c r="F150" s="33"/>
      <c r="G150" s="2"/>
      <c r="H150" s="14"/>
      <c r="I150" s="15"/>
      <c r="J150" s="14"/>
      <c r="K150" s="19"/>
      <c r="L150" s="19"/>
      <c r="M150" s="17"/>
      <c r="O150" s="1"/>
    </row>
    <row r="151" spans="1:15" s="4" customFormat="1" x14ac:dyDescent="0.25">
      <c r="A151" s="1"/>
      <c r="B151" s="13"/>
      <c r="C151" s="13"/>
      <c r="D151" s="13"/>
      <c r="E151" s="13"/>
      <c r="F151" s="33"/>
      <c r="G151" s="2"/>
      <c r="H151" s="14"/>
      <c r="I151" s="15"/>
      <c r="J151" s="14"/>
      <c r="K151" s="19"/>
      <c r="L151" s="19"/>
      <c r="M151" s="17"/>
      <c r="O151" s="1"/>
    </row>
    <row r="152" spans="1:15" s="4" customFormat="1" x14ac:dyDescent="0.25">
      <c r="A152" s="1"/>
      <c r="B152" s="13"/>
      <c r="C152" s="13"/>
      <c r="D152" s="13"/>
      <c r="E152" s="13"/>
      <c r="F152" s="33"/>
      <c r="G152" s="2"/>
      <c r="H152" s="14"/>
      <c r="I152" s="15"/>
      <c r="J152" s="14"/>
      <c r="K152" s="19"/>
      <c r="L152" s="19"/>
      <c r="M152" s="17"/>
      <c r="O152" s="1"/>
    </row>
    <row r="153" spans="1:15" s="4" customFormat="1" x14ac:dyDescent="0.25">
      <c r="A153" s="1"/>
      <c r="B153" s="13"/>
      <c r="C153" s="13"/>
      <c r="D153" s="13"/>
      <c r="E153" s="13"/>
      <c r="F153" s="33"/>
      <c r="G153" s="2"/>
      <c r="H153" s="14"/>
      <c r="I153" s="15"/>
      <c r="J153" s="14"/>
      <c r="K153" s="19"/>
      <c r="L153" s="19"/>
      <c r="M153" s="17"/>
      <c r="O153" s="1"/>
    </row>
    <row r="154" spans="1:15" s="4" customFormat="1" x14ac:dyDescent="0.25">
      <c r="A154" s="1"/>
      <c r="B154" s="13"/>
      <c r="C154" s="13"/>
      <c r="D154" s="13"/>
      <c r="E154" s="13"/>
      <c r="F154" s="33"/>
      <c r="G154" s="2"/>
      <c r="H154" s="14"/>
      <c r="I154" s="15"/>
      <c r="J154" s="14"/>
      <c r="K154" s="19"/>
      <c r="L154" s="19"/>
      <c r="M154" s="17"/>
      <c r="O154" s="1"/>
    </row>
    <row r="155" spans="1:15" s="4" customFormat="1" x14ac:dyDescent="0.25">
      <c r="A155" s="1"/>
      <c r="B155" s="13"/>
      <c r="C155" s="13"/>
      <c r="D155" s="13"/>
      <c r="E155" s="13"/>
      <c r="F155" s="33"/>
      <c r="G155" s="2"/>
      <c r="H155" s="14"/>
      <c r="I155" s="15"/>
      <c r="J155" s="14"/>
      <c r="K155" s="19"/>
      <c r="L155" s="19"/>
      <c r="M155" s="17"/>
      <c r="O155" s="1"/>
    </row>
    <row r="156" spans="1:15" s="4" customFormat="1" x14ac:dyDescent="0.25">
      <c r="A156" s="1"/>
      <c r="B156" s="13"/>
      <c r="C156" s="13"/>
      <c r="D156" s="13"/>
      <c r="E156" s="13"/>
      <c r="F156" s="33"/>
      <c r="G156" s="2"/>
      <c r="H156" s="14"/>
      <c r="I156" s="15"/>
      <c r="J156" s="14"/>
      <c r="K156" s="19"/>
      <c r="L156" s="19"/>
      <c r="M156" s="17"/>
      <c r="O156" s="1"/>
    </row>
    <row r="157" spans="1:15" s="4" customFormat="1" x14ac:dyDescent="0.25">
      <c r="A157" s="1"/>
      <c r="B157" s="13"/>
      <c r="C157" s="13"/>
      <c r="D157" s="13"/>
      <c r="E157" s="13"/>
      <c r="F157" s="33"/>
      <c r="G157" s="2"/>
      <c r="H157" s="14"/>
      <c r="I157" s="15"/>
      <c r="J157" s="14"/>
      <c r="K157" s="19"/>
      <c r="L157" s="19"/>
      <c r="M157" s="17"/>
      <c r="O157" s="1"/>
    </row>
    <row r="158" spans="1:15" s="4" customFormat="1" x14ac:dyDescent="0.25">
      <c r="A158" s="1"/>
      <c r="B158" s="13"/>
      <c r="C158" s="13"/>
      <c r="D158" s="13"/>
      <c r="E158" s="13"/>
      <c r="F158" s="33"/>
      <c r="G158" s="2"/>
      <c r="H158" s="14"/>
      <c r="I158" s="15"/>
      <c r="J158" s="14"/>
      <c r="K158" s="19"/>
      <c r="L158" s="19"/>
      <c r="M158" s="17"/>
      <c r="O158" s="1"/>
    </row>
    <row r="159" spans="1:15" s="4" customFormat="1" x14ac:dyDescent="0.25">
      <c r="A159" s="1"/>
      <c r="B159" s="13"/>
      <c r="C159" s="13"/>
      <c r="D159" s="13"/>
      <c r="E159" s="13"/>
      <c r="F159" s="33"/>
      <c r="G159" s="2"/>
      <c r="H159" s="14"/>
      <c r="I159" s="15"/>
      <c r="J159" s="14"/>
      <c r="K159" s="19"/>
      <c r="L159" s="19"/>
      <c r="M159" s="17"/>
      <c r="O159" s="1"/>
    </row>
    <row r="160" spans="1:15" s="4" customFormat="1" x14ac:dyDescent="0.25">
      <c r="A160" s="1"/>
      <c r="B160" s="13"/>
      <c r="C160" s="13"/>
      <c r="D160" s="13"/>
      <c r="E160" s="13"/>
      <c r="F160" s="33"/>
      <c r="G160" s="2"/>
      <c r="H160" s="14"/>
      <c r="I160" s="15"/>
      <c r="J160" s="14"/>
      <c r="K160" s="19"/>
      <c r="L160" s="19"/>
      <c r="M160" s="17"/>
      <c r="O160" s="1"/>
    </row>
    <row r="161" spans="1:15" s="4" customFormat="1" x14ac:dyDescent="0.25">
      <c r="A161" s="1"/>
      <c r="B161" s="13"/>
      <c r="C161" s="13"/>
      <c r="D161" s="13"/>
      <c r="E161" s="13"/>
      <c r="F161" s="33"/>
      <c r="G161" s="2"/>
      <c r="H161" s="14"/>
      <c r="I161" s="15"/>
      <c r="J161" s="14"/>
      <c r="K161" s="19"/>
      <c r="L161" s="19"/>
      <c r="M161" s="17"/>
      <c r="O161" s="1"/>
    </row>
    <row r="162" spans="1:15" s="4" customFormat="1" x14ac:dyDescent="0.25">
      <c r="A162" s="1"/>
      <c r="B162" s="13"/>
      <c r="C162" s="13"/>
      <c r="D162" s="13"/>
      <c r="E162" s="13"/>
      <c r="F162" s="33"/>
      <c r="G162" s="2"/>
      <c r="H162" s="14"/>
      <c r="I162" s="15"/>
      <c r="J162" s="14"/>
      <c r="K162" s="19"/>
      <c r="L162" s="19"/>
      <c r="M162" s="17"/>
      <c r="O162" s="1"/>
    </row>
    <row r="163" spans="1:15" s="4" customFormat="1" x14ac:dyDescent="0.25">
      <c r="A163" s="1"/>
      <c r="B163" s="13"/>
      <c r="C163" s="13"/>
      <c r="D163" s="13"/>
      <c r="E163" s="13"/>
      <c r="F163" s="33"/>
      <c r="G163" s="2"/>
      <c r="H163" s="14"/>
      <c r="I163" s="15"/>
      <c r="J163" s="14"/>
      <c r="K163" s="19"/>
      <c r="L163" s="19"/>
      <c r="M163" s="17"/>
      <c r="O163" s="1"/>
    </row>
    <row r="164" spans="1:15" s="4" customFormat="1" x14ac:dyDescent="0.25">
      <c r="A164" s="1"/>
      <c r="B164" s="13"/>
      <c r="C164" s="13"/>
      <c r="D164" s="13"/>
      <c r="E164" s="13"/>
      <c r="F164" s="33"/>
      <c r="G164" s="2"/>
      <c r="H164" s="14"/>
      <c r="I164" s="15"/>
      <c r="J164" s="14"/>
      <c r="K164" s="19"/>
      <c r="L164" s="19"/>
      <c r="M164" s="17"/>
      <c r="O164" s="1"/>
    </row>
    <row r="165" spans="1:15" s="4" customFormat="1" x14ac:dyDescent="0.25">
      <c r="A165" s="1"/>
      <c r="B165" s="13"/>
      <c r="C165" s="13"/>
      <c r="D165" s="13"/>
      <c r="E165" s="13"/>
      <c r="F165" s="33"/>
      <c r="G165" s="2"/>
      <c r="H165" s="14"/>
      <c r="I165" s="15"/>
      <c r="J165" s="14"/>
      <c r="K165" s="19"/>
      <c r="L165" s="19"/>
      <c r="M165" s="17"/>
      <c r="O165" s="1"/>
    </row>
    <row r="166" spans="1:15" s="4" customFormat="1" x14ac:dyDescent="0.25">
      <c r="A166" s="1"/>
      <c r="B166" s="13"/>
      <c r="C166" s="13"/>
      <c r="D166" s="13"/>
      <c r="E166" s="13"/>
      <c r="F166" s="33"/>
      <c r="G166" s="2"/>
      <c r="H166" s="14"/>
      <c r="I166" s="15"/>
      <c r="J166" s="14"/>
      <c r="K166" s="19"/>
      <c r="L166" s="19"/>
      <c r="M166" s="17"/>
      <c r="O166" s="1"/>
    </row>
    <row r="167" spans="1:15" s="4" customFormat="1" x14ac:dyDescent="0.25">
      <c r="A167" s="1"/>
      <c r="B167" s="13"/>
      <c r="C167" s="13"/>
      <c r="D167" s="13"/>
      <c r="E167" s="13"/>
      <c r="F167" s="33"/>
      <c r="G167" s="2"/>
      <c r="H167" s="14"/>
      <c r="I167" s="15"/>
      <c r="J167" s="14"/>
      <c r="K167" s="19"/>
      <c r="L167" s="19"/>
      <c r="M167" s="17"/>
      <c r="O167" s="1"/>
    </row>
    <row r="168" spans="1:15" s="4" customFormat="1" x14ac:dyDescent="0.25">
      <c r="A168" s="1"/>
      <c r="B168" s="13"/>
      <c r="C168" s="13"/>
      <c r="D168" s="13"/>
      <c r="E168" s="13"/>
      <c r="F168" s="33"/>
      <c r="G168" s="2"/>
      <c r="H168" s="14"/>
      <c r="I168" s="15"/>
      <c r="J168" s="14"/>
      <c r="K168" s="19"/>
      <c r="L168" s="19"/>
      <c r="M168" s="17"/>
      <c r="O168" s="1"/>
    </row>
    <row r="169" spans="1:15" s="4" customFormat="1" x14ac:dyDescent="0.25">
      <c r="A169" s="1"/>
      <c r="B169" s="13"/>
      <c r="C169" s="13"/>
      <c r="D169" s="13"/>
      <c r="E169" s="13"/>
      <c r="F169" s="33"/>
      <c r="G169" s="2"/>
      <c r="H169" s="14"/>
      <c r="I169" s="15"/>
      <c r="J169" s="14"/>
      <c r="K169" s="19"/>
      <c r="L169" s="19"/>
      <c r="M169" s="17"/>
      <c r="O169" s="1"/>
    </row>
    <row r="170" spans="1:15" s="4" customFormat="1" x14ac:dyDescent="0.25">
      <c r="A170" s="1"/>
      <c r="B170" s="13"/>
      <c r="C170" s="13"/>
      <c r="D170" s="13"/>
      <c r="E170" s="13"/>
      <c r="F170" s="33"/>
      <c r="G170" s="2"/>
      <c r="H170" s="14"/>
      <c r="I170" s="15"/>
      <c r="J170" s="14"/>
      <c r="K170" s="19"/>
      <c r="L170" s="19"/>
      <c r="M170" s="17"/>
      <c r="O170" s="1"/>
    </row>
    <row r="171" spans="1:15" s="4" customFormat="1" x14ac:dyDescent="0.25">
      <c r="A171" s="1"/>
      <c r="B171" s="13"/>
      <c r="C171" s="13"/>
      <c r="D171" s="13"/>
      <c r="E171" s="13"/>
      <c r="F171" s="33"/>
      <c r="G171" s="2"/>
      <c r="H171" s="14"/>
      <c r="I171" s="15"/>
      <c r="J171" s="14"/>
      <c r="K171" s="19"/>
      <c r="L171" s="19"/>
      <c r="M171" s="17"/>
      <c r="O171" s="1"/>
    </row>
    <row r="172" spans="1:15" s="4" customFormat="1" x14ac:dyDescent="0.25">
      <c r="A172" s="1"/>
      <c r="B172" s="13"/>
      <c r="C172" s="13"/>
      <c r="D172" s="13"/>
      <c r="E172" s="13"/>
      <c r="F172" s="33"/>
      <c r="G172" s="2"/>
      <c r="H172" s="14"/>
      <c r="I172" s="15"/>
      <c r="J172" s="14"/>
      <c r="K172" s="19"/>
      <c r="L172" s="19"/>
      <c r="M172" s="17"/>
      <c r="O172" s="1"/>
    </row>
    <row r="173" spans="1:15" s="4" customFormat="1" x14ac:dyDescent="0.25">
      <c r="A173" s="1"/>
      <c r="B173" s="13"/>
      <c r="C173" s="13"/>
      <c r="D173" s="13"/>
      <c r="E173" s="13"/>
      <c r="F173" s="33"/>
      <c r="G173" s="2"/>
      <c r="H173" s="14"/>
      <c r="I173" s="15"/>
      <c r="J173" s="14"/>
      <c r="K173" s="19"/>
      <c r="L173" s="19"/>
      <c r="M173" s="17"/>
      <c r="O173" s="1"/>
    </row>
    <row r="174" spans="1:15" s="4" customFormat="1" x14ac:dyDescent="0.25">
      <c r="A174" s="1"/>
      <c r="B174" s="13"/>
      <c r="C174" s="13"/>
      <c r="D174" s="13"/>
      <c r="E174" s="13"/>
      <c r="F174" s="33"/>
      <c r="G174" s="2"/>
      <c r="H174" s="14"/>
      <c r="I174" s="15"/>
      <c r="J174" s="14"/>
      <c r="K174" s="19"/>
      <c r="L174" s="19"/>
      <c r="M174" s="17"/>
      <c r="O174" s="1"/>
    </row>
    <row r="175" spans="1:15" s="4" customFormat="1" x14ac:dyDescent="0.25">
      <c r="A175" s="1"/>
      <c r="B175" s="13"/>
      <c r="C175" s="13"/>
      <c r="D175" s="13"/>
      <c r="E175" s="13"/>
      <c r="F175" s="33"/>
      <c r="G175" s="2"/>
      <c r="H175" s="14"/>
      <c r="I175" s="15"/>
      <c r="J175" s="14"/>
      <c r="K175" s="19"/>
      <c r="L175" s="19"/>
      <c r="M175" s="17"/>
      <c r="O175" s="1"/>
    </row>
    <row r="176" spans="1:15" s="4" customFormat="1" x14ac:dyDescent="0.25">
      <c r="A176" s="1"/>
      <c r="B176" s="13"/>
      <c r="C176" s="13"/>
      <c r="D176" s="13"/>
      <c r="E176" s="13"/>
      <c r="F176" s="33"/>
      <c r="G176" s="2"/>
      <c r="H176" s="14"/>
      <c r="I176" s="15"/>
      <c r="J176" s="14"/>
      <c r="K176" s="19"/>
      <c r="L176" s="19"/>
      <c r="M176" s="17"/>
      <c r="O176" s="1"/>
    </row>
    <row r="177" spans="1:15" s="4" customFormat="1" x14ac:dyDescent="0.25">
      <c r="A177" s="1"/>
      <c r="B177" s="13"/>
      <c r="C177" s="13"/>
      <c r="D177" s="13"/>
      <c r="E177" s="13"/>
      <c r="F177" s="33"/>
      <c r="G177" s="2"/>
      <c r="H177" s="14"/>
      <c r="I177" s="15"/>
      <c r="J177" s="14"/>
      <c r="K177" s="19"/>
      <c r="L177" s="19"/>
      <c r="M177" s="17"/>
      <c r="O177" s="1"/>
    </row>
    <row r="178" spans="1:15" s="4" customFormat="1" x14ac:dyDescent="0.25">
      <c r="A178" s="1"/>
      <c r="B178" s="13"/>
      <c r="C178" s="13"/>
      <c r="D178" s="13"/>
      <c r="E178" s="13"/>
      <c r="F178" s="33"/>
      <c r="G178" s="2"/>
      <c r="H178" s="14"/>
      <c r="I178" s="15"/>
      <c r="J178" s="14"/>
      <c r="K178" s="19"/>
      <c r="L178" s="19"/>
      <c r="M178" s="17"/>
      <c r="O178" s="1"/>
    </row>
    <row r="179" spans="1:15" s="4" customFormat="1" x14ac:dyDescent="0.25">
      <c r="A179" s="1"/>
      <c r="B179" s="13"/>
      <c r="C179" s="13"/>
      <c r="D179" s="13"/>
      <c r="E179" s="13"/>
      <c r="F179" s="33"/>
      <c r="G179" s="2"/>
      <c r="H179" s="14"/>
      <c r="I179" s="15"/>
      <c r="J179" s="14"/>
      <c r="K179" s="19"/>
      <c r="L179" s="19"/>
      <c r="M179" s="17"/>
      <c r="O179" s="1"/>
    </row>
    <row r="180" spans="1:15" s="4" customFormat="1" x14ac:dyDescent="0.25">
      <c r="A180" s="1"/>
      <c r="B180" s="13"/>
      <c r="C180" s="13"/>
      <c r="D180" s="13"/>
      <c r="E180" s="13"/>
      <c r="F180" s="33"/>
      <c r="G180" s="2"/>
      <c r="H180" s="14"/>
      <c r="I180" s="15"/>
      <c r="J180" s="14"/>
      <c r="K180" s="19"/>
      <c r="L180" s="19"/>
      <c r="M180" s="17"/>
      <c r="O180" s="1"/>
    </row>
    <row r="181" spans="1:15" s="4" customFormat="1" x14ac:dyDescent="0.25">
      <c r="A181" s="1"/>
      <c r="B181" s="13"/>
      <c r="C181" s="13"/>
      <c r="D181" s="13"/>
      <c r="E181" s="13"/>
      <c r="F181" s="33"/>
      <c r="G181" s="2"/>
      <c r="H181" s="14"/>
      <c r="I181" s="15"/>
      <c r="J181" s="14"/>
      <c r="K181" s="19"/>
      <c r="L181" s="19"/>
      <c r="M181" s="17"/>
      <c r="O181" s="1"/>
    </row>
    <row r="182" spans="1:15" s="4" customFormat="1" x14ac:dyDescent="0.25">
      <c r="A182" s="1"/>
      <c r="B182" s="13"/>
      <c r="C182" s="13"/>
      <c r="D182" s="13"/>
      <c r="E182" s="13"/>
      <c r="F182" s="33"/>
      <c r="G182" s="2"/>
      <c r="H182" s="14"/>
      <c r="I182" s="15"/>
      <c r="J182" s="14"/>
      <c r="K182" s="19"/>
      <c r="L182" s="19"/>
      <c r="M182" s="17"/>
      <c r="O182" s="1"/>
    </row>
    <row r="183" spans="1:15" s="4" customFormat="1" x14ac:dyDescent="0.25">
      <c r="A183" s="1"/>
      <c r="B183" s="13"/>
      <c r="C183" s="13"/>
      <c r="D183" s="13"/>
      <c r="E183" s="13"/>
      <c r="F183" s="33"/>
      <c r="G183" s="2"/>
      <c r="H183" s="14"/>
      <c r="I183" s="15"/>
      <c r="J183" s="14"/>
      <c r="K183" s="19"/>
      <c r="L183" s="19"/>
      <c r="M183" s="17"/>
      <c r="O183" s="1"/>
    </row>
    <row r="184" spans="1:15" s="4" customFormat="1" x14ac:dyDescent="0.25">
      <c r="A184" s="1"/>
      <c r="B184" s="13"/>
      <c r="C184" s="13"/>
      <c r="D184" s="13"/>
      <c r="E184" s="13"/>
      <c r="F184" s="33"/>
      <c r="G184" s="2"/>
      <c r="H184" s="14"/>
      <c r="I184" s="15"/>
      <c r="J184" s="14"/>
      <c r="K184" s="19"/>
      <c r="L184" s="19"/>
      <c r="M184" s="17"/>
      <c r="O184" s="1"/>
    </row>
    <row r="185" spans="1:15" s="4" customFormat="1" x14ac:dyDescent="0.25">
      <c r="A185" s="1"/>
      <c r="B185" s="13"/>
      <c r="C185" s="13"/>
      <c r="D185" s="13"/>
      <c r="E185" s="13"/>
      <c r="F185" s="33"/>
      <c r="G185" s="2"/>
      <c r="H185" s="14"/>
      <c r="I185" s="15"/>
      <c r="J185" s="14"/>
      <c r="K185" s="19"/>
      <c r="L185" s="19"/>
      <c r="M185" s="17"/>
      <c r="O185" s="1"/>
    </row>
    <row r="186" spans="1:15" s="4" customFormat="1" x14ac:dyDescent="0.25">
      <c r="A186" s="1"/>
      <c r="B186" s="13"/>
      <c r="C186" s="13"/>
      <c r="D186" s="13"/>
      <c r="E186" s="13"/>
      <c r="F186" s="33"/>
      <c r="G186" s="2"/>
      <c r="H186" s="14"/>
      <c r="I186" s="15"/>
      <c r="J186" s="14"/>
      <c r="K186" s="19"/>
      <c r="L186" s="19"/>
      <c r="M186" s="17"/>
      <c r="O186" s="1"/>
    </row>
    <row r="187" spans="1:15" s="4" customFormat="1" x14ac:dyDescent="0.25">
      <c r="A187" s="1"/>
      <c r="B187" s="13"/>
      <c r="C187" s="13"/>
      <c r="D187" s="13"/>
      <c r="E187" s="13"/>
      <c r="F187" s="33"/>
      <c r="G187" s="2"/>
      <c r="H187" s="14"/>
      <c r="I187" s="15"/>
      <c r="J187" s="14"/>
      <c r="K187" s="19"/>
      <c r="L187" s="19"/>
      <c r="M187" s="17"/>
      <c r="O187" s="1"/>
    </row>
    <row r="188" spans="1:15" s="4" customFormat="1" x14ac:dyDescent="0.25">
      <c r="A188" s="1"/>
      <c r="B188" s="13"/>
      <c r="C188" s="13"/>
      <c r="D188" s="13"/>
      <c r="E188" s="13"/>
      <c r="F188" s="33"/>
      <c r="G188" s="2"/>
      <c r="H188" s="14"/>
      <c r="I188" s="15"/>
      <c r="J188" s="14"/>
      <c r="K188" s="19"/>
      <c r="L188" s="19"/>
      <c r="M188" s="17"/>
      <c r="O188" s="1"/>
    </row>
    <row r="189" spans="1:15" s="4" customFormat="1" x14ac:dyDescent="0.25">
      <c r="A189" s="1"/>
      <c r="B189" s="13"/>
      <c r="C189" s="13"/>
      <c r="D189" s="13"/>
      <c r="E189" s="13"/>
      <c r="F189" s="33"/>
      <c r="G189" s="2"/>
      <c r="H189" s="14"/>
      <c r="I189" s="15"/>
      <c r="J189" s="14"/>
      <c r="K189" s="19"/>
      <c r="L189" s="19"/>
      <c r="M189" s="17"/>
      <c r="O189" s="1"/>
    </row>
    <row r="190" spans="1:15" s="4" customFormat="1" x14ac:dyDescent="0.25">
      <c r="A190" s="1"/>
      <c r="B190" s="13"/>
      <c r="C190" s="13"/>
      <c r="D190" s="13"/>
      <c r="E190" s="13"/>
      <c r="F190" s="33"/>
      <c r="G190" s="2"/>
      <c r="H190" s="14"/>
      <c r="I190" s="15"/>
      <c r="J190" s="14"/>
      <c r="K190" s="19"/>
      <c r="L190" s="19"/>
      <c r="M190" s="17"/>
      <c r="O190" s="1"/>
    </row>
    <row r="191" spans="1:15" s="4" customFormat="1" x14ac:dyDescent="0.25">
      <c r="A191" s="1"/>
      <c r="B191" s="13"/>
      <c r="C191" s="13"/>
      <c r="D191" s="13"/>
      <c r="E191" s="13"/>
      <c r="F191" s="33"/>
      <c r="G191" s="2"/>
      <c r="H191" s="14"/>
      <c r="I191" s="15"/>
      <c r="J191" s="14"/>
      <c r="K191" s="19"/>
      <c r="L191" s="19"/>
      <c r="M191" s="17"/>
      <c r="O191" s="1"/>
    </row>
    <row r="192" spans="1:15" s="4" customFormat="1" x14ac:dyDescent="0.25">
      <c r="A192" s="1"/>
      <c r="B192" s="13"/>
      <c r="C192" s="13"/>
      <c r="D192" s="13"/>
      <c r="E192" s="13"/>
      <c r="F192" s="33"/>
      <c r="G192" s="2"/>
      <c r="H192" s="14"/>
      <c r="I192" s="15"/>
      <c r="J192" s="14"/>
      <c r="K192" s="19"/>
      <c r="L192" s="19"/>
      <c r="M192" s="17"/>
      <c r="O192" s="1"/>
    </row>
    <row r="193" spans="1:23" s="4" customFormat="1" x14ac:dyDescent="0.25">
      <c r="A193" s="1"/>
      <c r="B193" s="13"/>
      <c r="C193" s="13"/>
      <c r="D193" s="13"/>
      <c r="E193" s="13"/>
      <c r="F193" s="33"/>
      <c r="G193" s="2"/>
      <c r="H193" s="14"/>
      <c r="I193" s="15"/>
      <c r="J193" s="14"/>
      <c r="K193" s="19"/>
      <c r="L193" s="19"/>
      <c r="M193" s="17"/>
      <c r="O193" s="1"/>
    </row>
    <row r="194" spans="1:23" s="4" customFormat="1" x14ac:dyDescent="0.25">
      <c r="A194" s="1"/>
      <c r="B194" s="13"/>
      <c r="C194" s="13"/>
      <c r="D194" s="13"/>
      <c r="E194" s="13"/>
      <c r="F194" s="33"/>
      <c r="G194" s="2"/>
      <c r="H194" s="14"/>
      <c r="I194" s="15"/>
      <c r="J194" s="14"/>
      <c r="K194" s="19"/>
      <c r="L194" s="19"/>
      <c r="M194" s="17"/>
      <c r="O194" s="1"/>
    </row>
    <row r="195" spans="1:23" x14ac:dyDescent="0.25">
      <c r="K195" s="19"/>
      <c r="L195" s="19"/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K196" s="19"/>
      <c r="L196" s="19"/>
    </row>
    <row r="197" spans="1:23" x14ac:dyDescent="0.25">
      <c r="K197" s="19"/>
      <c r="L197" s="19"/>
    </row>
    <row r="198" spans="1:23" x14ac:dyDescent="0.25">
      <c r="K198" s="19"/>
      <c r="L198" s="19"/>
    </row>
    <row r="199" spans="1:23" x14ac:dyDescent="0.25">
      <c r="K199" s="19"/>
      <c r="L199" s="19"/>
    </row>
    <row r="200" spans="1:23" x14ac:dyDescent="0.25">
      <c r="K200" s="19"/>
      <c r="L200" s="19"/>
    </row>
    <row r="201" spans="1:23" x14ac:dyDescent="0.25">
      <c r="K201" s="19"/>
      <c r="L201" s="19"/>
    </row>
    <row r="202" spans="1:23" x14ac:dyDescent="0.25">
      <c r="K202" s="19"/>
      <c r="L202" s="19"/>
    </row>
    <row r="203" spans="1:23" x14ac:dyDescent="0.25">
      <c r="K203" s="19"/>
      <c r="L203" s="19"/>
    </row>
    <row r="204" spans="1:23" s="20" customFormat="1" x14ac:dyDescent="0.25">
      <c r="A204" s="1"/>
      <c r="B204" s="13"/>
      <c r="C204" s="13"/>
      <c r="D204" s="13"/>
      <c r="E204" s="13"/>
      <c r="F204" s="33"/>
      <c r="G204" s="2"/>
      <c r="H204" s="1"/>
      <c r="I204" s="1"/>
      <c r="J204" s="1"/>
      <c r="K204" s="19"/>
      <c r="L204" s="19"/>
      <c r="M204" s="1"/>
      <c r="N204" s="4"/>
      <c r="O204" s="1"/>
      <c r="P204" s="1"/>
      <c r="Q204" s="1"/>
      <c r="R204" s="1"/>
      <c r="S204" s="1"/>
      <c r="T204" s="1"/>
      <c r="U204" s="1"/>
      <c r="V204" s="1"/>
      <c r="W204" s="1"/>
    </row>
    <row r="205" spans="1:23" s="20" customFormat="1" x14ac:dyDescent="0.25">
      <c r="A205" s="1"/>
      <c r="B205" s="13"/>
      <c r="C205" s="13"/>
      <c r="D205" s="13"/>
      <c r="E205" s="13"/>
      <c r="F205" s="33"/>
      <c r="G205" s="2"/>
      <c r="H205" s="1"/>
      <c r="I205" s="1"/>
      <c r="J205" s="1"/>
      <c r="K205" s="19"/>
      <c r="L205" s="19"/>
      <c r="M205" s="1"/>
      <c r="N205" s="4"/>
      <c r="O205" s="1"/>
    </row>
    <row r="206" spans="1:23" s="20" customFormat="1" x14ac:dyDescent="0.25">
      <c r="A206" s="1"/>
      <c r="B206" s="13"/>
      <c r="C206" s="13"/>
      <c r="D206" s="13"/>
      <c r="E206" s="13"/>
      <c r="F206" s="33"/>
      <c r="G206" s="2"/>
      <c r="H206" s="1"/>
      <c r="I206" s="1"/>
      <c r="J206" s="1"/>
      <c r="K206" s="19"/>
      <c r="L206" s="19"/>
      <c r="M206" s="1"/>
      <c r="N206" s="4"/>
      <c r="O206" s="1"/>
    </row>
    <row r="207" spans="1:23" s="20" customFormat="1" x14ac:dyDescent="0.25">
      <c r="A207" s="1"/>
      <c r="B207" s="13"/>
      <c r="C207" s="13"/>
      <c r="D207" s="13"/>
      <c r="E207" s="13"/>
      <c r="F207" s="33"/>
      <c r="G207" s="2"/>
      <c r="H207" s="1"/>
      <c r="I207" s="1"/>
      <c r="J207" s="1"/>
      <c r="K207" s="19"/>
      <c r="L207" s="19"/>
      <c r="M207" s="1"/>
      <c r="N207" s="4"/>
      <c r="O207" s="1"/>
    </row>
    <row r="208" spans="1:23" s="20" customFormat="1" x14ac:dyDescent="0.25">
      <c r="A208" s="1"/>
      <c r="B208" s="13"/>
      <c r="C208" s="13"/>
      <c r="D208" s="13"/>
      <c r="E208" s="13"/>
      <c r="F208" s="33"/>
      <c r="G208" s="2"/>
      <c r="H208" s="1"/>
      <c r="I208" s="1"/>
      <c r="J208" s="1"/>
      <c r="K208" s="19"/>
      <c r="L208" s="19"/>
      <c r="M208" s="1"/>
      <c r="N208" s="4"/>
      <c r="O208" s="1"/>
    </row>
    <row r="209" spans="1:23" s="20" customFormat="1" x14ac:dyDescent="0.25">
      <c r="A209" s="1"/>
      <c r="B209" s="13"/>
      <c r="C209" s="13"/>
      <c r="D209" s="13"/>
      <c r="E209" s="13"/>
      <c r="F209" s="33"/>
      <c r="G209" s="2"/>
      <c r="H209" s="1"/>
      <c r="I209" s="1"/>
      <c r="J209" s="1"/>
      <c r="K209" s="19"/>
      <c r="L209" s="19"/>
      <c r="M209" s="1"/>
      <c r="N209" s="4"/>
      <c r="O209" s="1"/>
    </row>
    <row r="210" spans="1:23" s="20" customFormat="1" x14ac:dyDescent="0.25">
      <c r="A210" s="1"/>
      <c r="B210" s="13"/>
      <c r="C210" s="13"/>
      <c r="D210" s="13"/>
      <c r="E210" s="13"/>
      <c r="F210" s="33"/>
      <c r="G210" s="2"/>
      <c r="H210" s="1"/>
      <c r="I210" s="1"/>
      <c r="J210" s="1"/>
      <c r="K210" s="19"/>
      <c r="L210" s="19"/>
      <c r="M210" s="1"/>
      <c r="N210" s="4"/>
      <c r="O210" s="1"/>
    </row>
    <row r="211" spans="1:23" x14ac:dyDescent="0.25">
      <c r="K211" s="19"/>
      <c r="L211" s="19"/>
      <c r="P211" s="20"/>
      <c r="Q211" s="20"/>
      <c r="R211" s="20"/>
      <c r="S211" s="20"/>
      <c r="T211" s="20"/>
      <c r="U211" s="20"/>
      <c r="V211" s="20"/>
      <c r="W211" s="20"/>
    </row>
    <row r="212" spans="1:23" x14ac:dyDescent="0.25">
      <c r="K212" s="19"/>
      <c r="L212" s="19"/>
    </row>
  </sheetData>
  <mergeCells count="6">
    <mergeCell ref="S5:V6"/>
    <mergeCell ref="K5:N6"/>
    <mergeCell ref="O5:R6"/>
    <mergeCell ref="A1:F2"/>
    <mergeCell ref="A6:F6"/>
    <mergeCell ref="A3:F4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F893-8B96-499D-815F-6FF5F4006EDA}">
  <dimension ref="A1:W210"/>
  <sheetViews>
    <sheetView topLeftCell="E1" zoomScaleNormal="100" workbookViewId="0">
      <pane ySplit="7" topLeftCell="A60" activePane="bottomLeft" state="frozen"/>
      <selection pane="bottomLeft" activeCell="F67" sqref="E67:F67"/>
    </sheetView>
  </sheetViews>
  <sheetFormatPr baseColWidth="10" defaultColWidth="11.42578125" defaultRowHeight="12.75" x14ac:dyDescent="0.25"/>
  <cols>
    <col min="1" max="1" width="7.140625" style="1" customWidth="1"/>
    <col min="2" max="2" width="13.42578125" style="13" customWidth="1"/>
    <col min="3" max="3" width="10.5703125" style="13" bestFit="1" customWidth="1"/>
    <col min="4" max="4" width="9.42578125" style="13" customWidth="1"/>
    <col min="5" max="5" width="46.140625" style="13" customWidth="1"/>
    <col min="6" max="6" width="10.28515625" style="33" customWidth="1"/>
    <col min="7" max="7" width="16" style="2" customWidth="1"/>
    <col min="8" max="10" width="9.42578125" style="1" customWidth="1"/>
    <col min="11" max="11" width="16.5703125" style="21" customWidth="1"/>
    <col min="12" max="12" width="18.140625" style="21" customWidth="1"/>
    <col min="13" max="13" width="12.5703125" style="1" customWidth="1"/>
    <col min="14" max="14" width="9" style="4" customWidth="1"/>
    <col min="15" max="17" width="12.5703125" style="1" customWidth="1"/>
    <col min="18" max="18" width="9" style="1" customWidth="1"/>
    <col min="19" max="21" width="12.5703125" style="1" customWidth="1"/>
    <col min="22" max="22" width="9" style="1" customWidth="1"/>
    <col min="23" max="23" width="12.5703125" style="1" customWidth="1"/>
    <col min="24" max="16384" width="11.42578125" style="1"/>
  </cols>
  <sheetData>
    <row r="1" spans="1:23" ht="15" customHeight="1" x14ac:dyDescent="0.25">
      <c r="A1" s="132" t="s">
        <v>32</v>
      </c>
      <c r="B1" s="132"/>
      <c r="C1" s="132"/>
      <c r="D1" s="132"/>
      <c r="E1" s="132"/>
      <c r="F1" s="132"/>
      <c r="K1" s="3"/>
      <c r="L1" s="3"/>
    </row>
    <row r="2" spans="1:23" ht="15" customHeight="1" x14ac:dyDescent="0.25">
      <c r="A2" s="132"/>
      <c r="B2" s="132"/>
      <c r="C2" s="132"/>
      <c r="D2" s="132"/>
      <c r="E2" s="132"/>
      <c r="F2" s="132"/>
      <c r="K2" s="3"/>
      <c r="L2" s="3"/>
    </row>
    <row r="3" spans="1:23" s="5" customFormat="1" ht="15" customHeight="1" x14ac:dyDescent="0.25">
      <c r="A3" s="134" t="s">
        <v>120</v>
      </c>
      <c r="B3" s="134"/>
      <c r="C3" s="134"/>
      <c r="D3" s="134"/>
      <c r="E3" s="134"/>
      <c r="F3" s="134"/>
      <c r="G3" s="6"/>
      <c r="K3" s="7"/>
      <c r="L3" s="7"/>
      <c r="N3" s="8"/>
    </row>
    <row r="4" spans="1:23" s="5" customFormat="1" ht="15" customHeight="1" thickBot="1" x14ac:dyDescent="0.3">
      <c r="A4" s="134"/>
      <c r="B4" s="134"/>
      <c r="C4" s="134"/>
      <c r="D4" s="134"/>
      <c r="E4" s="134"/>
      <c r="F4" s="134"/>
      <c r="G4" s="6"/>
      <c r="K4" s="7"/>
      <c r="L4" s="7"/>
      <c r="N4" s="8"/>
    </row>
    <row r="5" spans="1:23" s="5" customFormat="1" ht="16.5" customHeight="1" x14ac:dyDescent="0.25">
      <c r="E5" s="94"/>
      <c r="F5" s="117"/>
      <c r="G5" s="6"/>
      <c r="K5" s="7"/>
      <c r="L5" s="126" t="s">
        <v>137</v>
      </c>
      <c r="M5" s="127"/>
      <c r="N5" s="127"/>
      <c r="O5" s="128"/>
      <c r="P5" s="126" t="s">
        <v>118</v>
      </c>
      <c r="Q5" s="127"/>
      <c r="R5" s="127"/>
      <c r="S5" s="128"/>
      <c r="T5" s="126" t="s">
        <v>119</v>
      </c>
      <c r="U5" s="127"/>
      <c r="V5" s="127"/>
      <c r="W5" s="128"/>
    </row>
    <row r="6" spans="1:23" s="5" customFormat="1" ht="15.75" customHeight="1" thickBot="1" x14ac:dyDescent="0.3">
      <c r="A6" s="135"/>
      <c r="B6" s="136"/>
      <c r="C6" s="136"/>
      <c r="D6" s="136"/>
      <c r="E6" s="136"/>
      <c r="F6" s="137"/>
      <c r="G6" s="6"/>
      <c r="K6" s="7"/>
      <c r="L6" s="129"/>
      <c r="M6" s="130"/>
      <c r="N6" s="130"/>
      <c r="O6" s="131"/>
      <c r="P6" s="129"/>
      <c r="Q6" s="130"/>
      <c r="R6" s="130"/>
      <c r="S6" s="131"/>
      <c r="T6" s="129"/>
      <c r="U6" s="130"/>
      <c r="V6" s="130"/>
      <c r="W6" s="131"/>
    </row>
    <row r="7" spans="1:23" s="22" customFormat="1" ht="108" x14ac:dyDescent="0.25">
      <c r="A7" s="32" t="s">
        <v>33</v>
      </c>
      <c r="B7" s="28" t="s">
        <v>0</v>
      </c>
      <c r="C7" s="28" t="s">
        <v>75</v>
      </c>
      <c r="D7" s="28" t="s">
        <v>76</v>
      </c>
      <c r="E7" s="28" t="s">
        <v>1</v>
      </c>
      <c r="F7" s="34" t="s">
        <v>74</v>
      </c>
      <c r="G7" s="84" t="s">
        <v>38</v>
      </c>
      <c r="H7" s="85" t="s">
        <v>37</v>
      </c>
      <c r="I7" s="84" t="s">
        <v>2</v>
      </c>
      <c r="J7" s="86" t="s">
        <v>3</v>
      </c>
      <c r="K7" s="87" t="s">
        <v>40</v>
      </c>
      <c r="L7" s="49" t="s">
        <v>126</v>
      </c>
      <c r="M7" s="50" t="s">
        <v>125</v>
      </c>
      <c r="N7" s="51" t="s">
        <v>127</v>
      </c>
      <c r="O7" s="59" t="s">
        <v>128</v>
      </c>
      <c r="P7" s="49" t="s">
        <v>129</v>
      </c>
      <c r="Q7" s="52" t="s">
        <v>130</v>
      </c>
      <c r="R7" s="53" t="s">
        <v>131</v>
      </c>
      <c r="S7" s="54" t="s">
        <v>132</v>
      </c>
      <c r="T7" s="57" t="s">
        <v>133</v>
      </c>
      <c r="U7" s="55" t="s">
        <v>134</v>
      </c>
      <c r="V7" s="56" t="s">
        <v>135</v>
      </c>
      <c r="W7" s="82" t="s">
        <v>136</v>
      </c>
    </row>
    <row r="8" spans="1:23" s="9" customFormat="1" ht="22.5" x14ac:dyDescent="0.25">
      <c r="A8" s="35">
        <v>1</v>
      </c>
      <c r="B8" s="36" t="s">
        <v>13</v>
      </c>
      <c r="C8" s="37" t="s">
        <v>45</v>
      </c>
      <c r="D8" s="37" t="s">
        <v>44</v>
      </c>
      <c r="E8" s="47" t="s">
        <v>34</v>
      </c>
      <c r="F8" s="38">
        <v>1000</v>
      </c>
      <c r="G8" s="89"/>
      <c r="H8" s="90"/>
      <c r="I8" s="89"/>
      <c r="J8" s="91"/>
      <c r="K8" s="92"/>
      <c r="L8" s="60"/>
      <c r="M8" s="62">
        <f t="shared" ref="M8:M39" si="0">G8*L8</f>
        <v>0</v>
      </c>
      <c r="N8" s="42"/>
      <c r="O8" s="64">
        <f>'révision tarifaire 66'!$L8*(1+'révision tarifaire 66'!$M8)</f>
        <v>0</v>
      </c>
      <c r="P8" s="60"/>
      <c r="Q8" s="62">
        <f t="shared" ref="Q8:Q39" si="1">K8*P8</f>
        <v>0</v>
      </c>
      <c r="R8" s="42"/>
      <c r="S8" s="64">
        <f>'révision tarifaire 66'!$L8*(1+'révision tarifaire 66'!$M8)</f>
        <v>0</v>
      </c>
      <c r="T8" s="66"/>
      <c r="U8" s="67">
        <f t="shared" ref="U8:U39" si="2">O8*T8</f>
        <v>0</v>
      </c>
      <c r="V8" s="26"/>
      <c r="W8" s="83">
        <f>'révision tarifaire 66'!$L8*(1+'révision tarifaire 66'!$M8)</f>
        <v>0</v>
      </c>
    </row>
    <row r="9" spans="1:23" s="9" customFormat="1" ht="22.5" x14ac:dyDescent="0.25">
      <c r="A9" s="35">
        <v>2</v>
      </c>
      <c r="B9" s="36" t="s">
        <v>13</v>
      </c>
      <c r="C9" s="37" t="s">
        <v>45</v>
      </c>
      <c r="D9" s="37" t="s">
        <v>44</v>
      </c>
      <c r="E9" s="37" t="s">
        <v>14</v>
      </c>
      <c r="F9" s="38">
        <v>1000</v>
      </c>
      <c r="G9" s="41"/>
      <c r="H9" s="43"/>
      <c r="I9" s="41"/>
      <c r="J9" s="41"/>
      <c r="K9" s="93"/>
      <c r="L9" s="61"/>
      <c r="M9" s="63">
        <f t="shared" si="0"/>
        <v>0</v>
      </c>
      <c r="N9" s="44"/>
      <c r="O9" s="65">
        <f>'révision tarifaire 66'!$L9*(1+'révision tarifaire 66'!$M9)</f>
        <v>0</v>
      </c>
      <c r="P9" s="61"/>
      <c r="Q9" s="63">
        <f t="shared" si="1"/>
        <v>0</v>
      </c>
      <c r="R9" s="44"/>
      <c r="S9" s="65">
        <f>'révision tarifaire 66'!$L9*(1+'révision tarifaire 66'!$M9)</f>
        <v>0</v>
      </c>
      <c r="T9" s="66"/>
      <c r="U9" s="67">
        <f t="shared" si="2"/>
        <v>0</v>
      </c>
      <c r="V9" s="27"/>
      <c r="W9" s="83">
        <f>'révision tarifaire 66'!$L9*(1+'révision tarifaire 66'!$M9)</f>
        <v>0</v>
      </c>
    </row>
    <row r="10" spans="1:23" s="9" customFormat="1" ht="22.5" x14ac:dyDescent="0.25">
      <c r="A10" s="35">
        <v>3</v>
      </c>
      <c r="B10" s="36" t="s">
        <v>13</v>
      </c>
      <c r="C10" s="37" t="s">
        <v>45</v>
      </c>
      <c r="D10" s="37" t="s">
        <v>44</v>
      </c>
      <c r="E10" s="37" t="s">
        <v>16</v>
      </c>
      <c r="F10" s="38">
        <v>1000</v>
      </c>
      <c r="G10" s="41"/>
      <c r="H10" s="43"/>
      <c r="I10" s="41"/>
      <c r="J10" s="41"/>
      <c r="K10" s="93"/>
      <c r="L10" s="61"/>
      <c r="M10" s="63">
        <f t="shared" si="0"/>
        <v>0</v>
      </c>
      <c r="N10" s="44"/>
      <c r="O10" s="65">
        <f>'révision tarifaire 66'!$L10*(1+'révision tarifaire 66'!$M10)</f>
        <v>0</v>
      </c>
      <c r="P10" s="61"/>
      <c r="Q10" s="63">
        <f t="shared" si="1"/>
        <v>0</v>
      </c>
      <c r="R10" s="44"/>
      <c r="S10" s="65">
        <f>'révision tarifaire 66'!$L10*(1+'révision tarifaire 66'!$M10)</f>
        <v>0</v>
      </c>
      <c r="T10" s="66"/>
      <c r="U10" s="67">
        <f t="shared" si="2"/>
        <v>0</v>
      </c>
      <c r="V10" s="27"/>
      <c r="W10" s="83">
        <f>'révision tarifaire 66'!$L10*(1+'révision tarifaire 66'!$M10)</f>
        <v>0</v>
      </c>
    </row>
    <row r="11" spans="1:23" s="9" customFormat="1" ht="22.5" x14ac:dyDescent="0.25">
      <c r="A11" s="35">
        <v>4</v>
      </c>
      <c r="B11" s="36" t="s">
        <v>13</v>
      </c>
      <c r="C11" s="37" t="s">
        <v>45</v>
      </c>
      <c r="D11" s="37" t="s">
        <v>44</v>
      </c>
      <c r="E11" s="37" t="s">
        <v>15</v>
      </c>
      <c r="F11" s="38">
        <v>1000</v>
      </c>
      <c r="G11" s="41"/>
      <c r="H11" s="43"/>
      <c r="I11" s="41"/>
      <c r="J11" s="41"/>
      <c r="K11" s="93"/>
      <c r="L11" s="61"/>
      <c r="M11" s="63">
        <f t="shared" si="0"/>
        <v>0</v>
      </c>
      <c r="N11" s="44"/>
      <c r="O11" s="65">
        <f>'révision tarifaire 66'!$L11*(1+'révision tarifaire 66'!$M11)</f>
        <v>0</v>
      </c>
      <c r="P11" s="61"/>
      <c r="Q11" s="63">
        <f t="shared" si="1"/>
        <v>0</v>
      </c>
      <c r="R11" s="44"/>
      <c r="S11" s="65">
        <f>'révision tarifaire 66'!$L11*(1+'révision tarifaire 66'!$M11)</f>
        <v>0</v>
      </c>
      <c r="T11" s="66"/>
      <c r="U11" s="67">
        <f t="shared" si="2"/>
        <v>0</v>
      </c>
      <c r="V11" s="27"/>
      <c r="W11" s="83">
        <f>'révision tarifaire 66'!$L11*(1+'révision tarifaire 66'!$M11)</f>
        <v>0</v>
      </c>
    </row>
    <row r="12" spans="1:23" s="22" customFormat="1" ht="26.25" customHeight="1" x14ac:dyDescent="0.25">
      <c r="A12" s="35">
        <v>5</v>
      </c>
      <c r="B12" s="36" t="s">
        <v>13</v>
      </c>
      <c r="C12" s="37" t="s">
        <v>41</v>
      </c>
      <c r="D12" s="37" t="s">
        <v>53</v>
      </c>
      <c r="E12" s="37" t="s">
        <v>15</v>
      </c>
      <c r="F12" s="38">
        <v>1000</v>
      </c>
      <c r="G12" s="41"/>
      <c r="H12" s="43"/>
      <c r="I12" s="41"/>
      <c r="J12" s="41"/>
      <c r="K12" s="93"/>
      <c r="L12" s="61"/>
      <c r="M12" s="63">
        <f t="shared" si="0"/>
        <v>0</v>
      </c>
      <c r="N12" s="44"/>
      <c r="O12" s="65">
        <f>'révision tarifaire 66'!$L12*(1+'révision tarifaire 66'!$M12)</f>
        <v>0</v>
      </c>
      <c r="P12" s="61"/>
      <c r="Q12" s="63">
        <f t="shared" si="1"/>
        <v>0</v>
      </c>
      <c r="R12" s="44"/>
      <c r="S12" s="65">
        <f>'révision tarifaire 66'!$L12*(1+'révision tarifaire 66'!$M12)</f>
        <v>0</v>
      </c>
      <c r="T12" s="66"/>
      <c r="U12" s="67">
        <f t="shared" si="2"/>
        <v>0</v>
      </c>
      <c r="V12" s="27"/>
      <c r="W12" s="83">
        <f>'révision tarifaire 66'!$L12*(1+'révision tarifaire 66'!$M12)</f>
        <v>0</v>
      </c>
    </row>
    <row r="13" spans="1:23" s="9" customFormat="1" ht="22.5" x14ac:dyDescent="0.25">
      <c r="A13" s="35">
        <v>6</v>
      </c>
      <c r="B13" s="36" t="s">
        <v>13</v>
      </c>
      <c r="C13" s="36" t="s">
        <v>52</v>
      </c>
      <c r="D13" s="36" t="s">
        <v>51</v>
      </c>
      <c r="E13" s="47" t="s">
        <v>36</v>
      </c>
      <c r="F13" s="38">
        <v>2000</v>
      </c>
      <c r="G13" s="39"/>
      <c r="H13" s="40"/>
      <c r="I13" s="39"/>
      <c r="J13" s="41"/>
      <c r="K13" s="93"/>
      <c r="L13" s="61"/>
      <c r="M13" s="63">
        <f t="shared" si="0"/>
        <v>0</v>
      </c>
      <c r="N13" s="45"/>
      <c r="O13" s="65">
        <f>'révision tarifaire 66'!$L13*(1+'révision tarifaire 66'!$M13)</f>
        <v>0</v>
      </c>
      <c r="P13" s="61"/>
      <c r="Q13" s="63">
        <f t="shared" si="1"/>
        <v>0</v>
      </c>
      <c r="R13" s="45"/>
      <c r="S13" s="65">
        <f>'révision tarifaire 66'!$L13*(1+'révision tarifaire 66'!$M13)</f>
        <v>0</v>
      </c>
      <c r="T13" s="66"/>
      <c r="U13" s="67">
        <f t="shared" si="2"/>
        <v>0</v>
      </c>
      <c r="V13" s="26"/>
      <c r="W13" s="83">
        <f>'révision tarifaire 66'!$L13*(1+'révision tarifaire 66'!$M13)</f>
        <v>0</v>
      </c>
    </row>
    <row r="14" spans="1:23" s="9" customFormat="1" ht="22.5" x14ac:dyDescent="0.25">
      <c r="A14" s="35">
        <v>7</v>
      </c>
      <c r="B14" s="36" t="s">
        <v>13</v>
      </c>
      <c r="C14" s="36" t="s">
        <v>52</v>
      </c>
      <c r="D14" s="36" t="s">
        <v>51</v>
      </c>
      <c r="E14" s="47" t="s">
        <v>35</v>
      </c>
      <c r="F14" s="38">
        <v>2000</v>
      </c>
      <c r="G14" s="39"/>
      <c r="H14" s="40"/>
      <c r="I14" s="39"/>
      <c r="J14" s="41"/>
      <c r="K14" s="93"/>
      <c r="L14" s="61"/>
      <c r="M14" s="63">
        <f t="shared" si="0"/>
        <v>0</v>
      </c>
      <c r="N14" s="45"/>
      <c r="O14" s="65">
        <f>'révision tarifaire 66'!$L14*(1+'révision tarifaire 66'!$M14)</f>
        <v>0</v>
      </c>
      <c r="P14" s="61"/>
      <c r="Q14" s="63">
        <f t="shared" si="1"/>
        <v>0</v>
      </c>
      <c r="R14" s="45"/>
      <c r="S14" s="65">
        <f>'révision tarifaire 66'!$L14*(1+'révision tarifaire 66'!$M14)</f>
        <v>0</v>
      </c>
      <c r="T14" s="66"/>
      <c r="U14" s="67">
        <f t="shared" si="2"/>
        <v>0</v>
      </c>
      <c r="V14" s="26"/>
      <c r="W14" s="83">
        <f>'révision tarifaire 66'!$L14*(1+'révision tarifaire 66'!$M14)</f>
        <v>0</v>
      </c>
    </row>
    <row r="15" spans="1:23" s="9" customFormat="1" ht="33.75" x14ac:dyDescent="0.25">
      <c r="A15" s="35">
        <v>8</v>
      </c>
      <c r="B15" s="37" t="s">
        <v>31</v>
      </c>
      <c r="C15" s="37" t="s">
        <v>41</v>
      </c>
      <c r="D15" s="37" t="s">
        <v>53</v>
      </c>
      <c r="E15" s="37" t="s">
        <v>68</v>
      </c>
      <c r="F15" s="38">
        <v>5000</v>
      </c>
      <c r="G15" s="41"/>
      <c r="H15" s="41"/>
      <c r="I15" s="41"/>
      <c r="J15" s="41"/>
      <c r="K15" s="93"/>
      <c r="L15" s="61"/>
      <c r="M15" s="63">
        <f t="shared" si="0"/>
        <v>0</v>
      </c>
      <c r="N15" s="44"/>
      <c r="O15" s="65">
        <f>'révision tarifaire 66'!$L15*(1+'révision tarifaire 66'!$M15)</f>
        <v>0</v>
      </c>
      <c r="P15" s="61"/>
      <c r="Q15" s="63">
        <f t="shared" si="1"/>
        <v>0</v>
      </c>
      <c r="R15" s="44"/>
      <c r="S15" s="65">
        <f>'révision tarifaire 66'!$L15*(1+'révision tarifaire 66'!$M15)</f>
        <v>0</v>
      </c>
      <c r="T15" s="66"/>
      <c r="U15" s="67">
        <f t="shared" si="2"/>
        <v>0</v>
      </c>
      <c r="V15" s="27"/>
      <c r="W15" s="83">
        <f>'révision tarifaire 66'!$L15*(1+'révision tarifaire 66'!$M15)</f>
        <v>0</v>
      </c>
    </row>
    <row r="16" spans="1:23" s="9" customFormat="1" ht="33.75" x14ac:dyDescent="0.25">
      <c r="A16" s="35">
        <v>9</v>
      </c>
      <c r="B16" s="37" t="s">
        <v>31</v>
      </c>
      <c r="C16" s="37" t="s">
        <v>73</v>
      </c>
      <c r="D16" s="37" t="s">
        <v>53</v>
      </c>
      <c r="E16" s="37" t="s">
        <v>66</v>
      </c>
      <c r="F16" s="38">
        <v>200</v>
      </c>
      <c r="G16" s="41"/>
      <c r="H16" s="41"/>
      <c r="I16" s="41"/>
      <c r="J16" s="41"/>
      <c r="K16" s="93"/>
      <c r="L16" s="61"/>
      <c r="M16" s="63">
        <f t="shared" si="0"/>
        <v>0</v>
      </c>
      <c r="N16" s="44"/>
      <c r="O16" s="65">
        <f>'révision tarifaire 66'!$L16*(1+'révision tarifaire 66'!$M16)</f>
        <v>0</v>
      </c>
      <c r="P16" s="61"/>
      <c r="Q16" s="63">
        <f t="shared" si="1"/>
        <v>0</v>
      </c>
      <c r="R16" s="44"/>
      <c r="S16" s="65">
        <f>'révision tarifaire 66'!$L16*(1+'révision tarifaire 66'!$M16)</f>
        <v>0</v>
      </c>
      <c r="T16" s="66"/>
      <c r="U16" s="67">
        <f t="shared" si="2"/>
        <v>0</v>
      </c>
      <c r="V16" s="27"/>
      <c r="W16" s="83">
        <f>'révision tarifaire 66'!$L16*(1+'révision tarifaire 66'!$M16)</f>
        <v>0</v>
      </c>
    </row>
    <row r="17" spans="1:23" s="9" customFormat="1" ht="33.75" x14ac:dyDescent="0.25">
      <c r="A17" s="35">
        <v>10</v>
      </c>
      <c r="B17" s="37" t="s">
        <v>31</v>
      </c>
      <c r="C17" s="37" t="s">
        <v>41</v>
      </c>
      <c r="D17" s="37" t="s">
        <v>53</v>
      </c>
      <c r="E17" s="37" t="s">
        <v>66</v>
      </c>
      <c r="F17" s="38">
        <v>10000</v>
      </c>
      <c r="G17" s="41"/>
      <c r="H17" s="41"/>
      <c r="I17" s="41"/>
      <c r="J17" s="41"/>
      <c r="K17" s="93"/>
      <c r="L17" s="61"/>
      <c r="M17" s="63">
        <f t="shared" si="0"/>
        <v>0</v>
      </c>
      <c r="N17" s="44"/>
      <c r="O17" s="65">
        <f>'révision tarifaire 66'!$L17*(1+'révision tarifaire 66'!$M17)</f>
        <v>0</v>
      </c>
      <c r="P17" s="61"/>
      <c r="Q17" s="63">
        <f t="shared" si="1"/>
        <v>0</v>
      </c>
      <c r="R17" s="44"/>
      <c r="S17" s="65">
        <f>'révision tarifaire 66'!$L17*(1+'révision tarifaire 66'!$M17)</f>
        <v>0</v>
      </c>
      <c r="T17" s="66"/>
      <c r="U17" s="67">
        <f t="shared" si="2"/>
        <v>0</v>
      </c>
      <c r="V17" s="27"/>
      <c r="W17" s="83">
        <f>'révision tarifaire 66'!$L17*(1+'révision tarifaire 66'!$M17)</f>
        <v>0</v>
      </c>
    </row>
    <row r="18" spans="1:23" s="9" customFormat="1" ht="33.75" x14ac:dyDescent="0.25">
      <c r="A18" s="35">
        <v>11</v>
      </c>
      <c r="B18" s="37" t="s">
        <v>31</v>
      </c>
      <c r="C18" s="37" t="s">
        <v>41</v>
      </c>
      <c r="D18" s="37" t="s">
        <v>53</v>
      </c>
      <c r="E18" s="37" t="s">
        <v>67</v>
      </c>
      <c r="F18" s="38">
        <v>8000</v>
      </c>
      <c r="G18" s="41"/>
      <c r="H18" s="41"/>
      <c r="I18" s="41"/>
      <c r="J18" s="41"/>
      <c r="K18" s="93"/>
      <c r="L18" s="61"/>
      <c r="M18" s="63">
        <f t="shared" si="0"/>
        <v>0</v>
      </c>
      <c r="N18" s="44"/>
      <c r="O18" s="65">
        <f>'révision tarifaire 66'!$L18*(1+'révision tarifaire 66'!$M18)</f>
        <v>0</v>
      </c>
      <c r="P18" s="61"/>
      <c r="Q18" s="63">
        <f t="shared" si="1"/>
        <v>0</v>
      </c>
      <c r="R18" s="44"/>
      <c r="S18" s="65">
        <f>'révision tarifaire 66'!$L18*(1+'révision tarifaire 66'!$M18)</f>
        <v>0</v>
      </c>
      <c r="T18" s="66"/>
      <c r="U18" s="67">
        <f t="shared" si="2"/>
        <v>0</v>
      </c>
      <c r="V18" s="27"/>
      <c r="W18" s="83">
        <f>'révision tarifaire 66'!$L18*(1+'révision tarifaire 66'!$M18)</f>
        <v>0</v>
      </c>
    </row>
    <row r="19" spans="1:23" s="9" customFormat="1" ht="33.75" x14ac:dyDescent="0.25">
      <c r="A19" s="35">
        <v>12</v>
      </c>
      <c r="B19" s="37" t="s">
        <v>31</v>
      </c>
      <c r="C19" s="37" t="s">
        <v>41</v>
      </c>
      <c r="D19" s="37" t="s">
        <v>53</v>
      </c>
      <c r="E19" s="37" t="s">
        <v>71</v>
      </c>
      <c r="F19" s="38">
        <v>500</v>
      </c>
      <c r="G19" s="41"/>
      <c r="H19" s="41"/>
      <c r="I19" s="41"/>
      <c r="J19" s="41"/>
      <c r="K19" s="93"/>
      <c r="L19" s="61"/>
      <c r="M19" s="63">
        <f t="shared" si="0"/>
        <v>0</v>
      </c>
      <c r="N19" s="44"/>
      <c r="O19" s="65">
        <f>'révision tarifaire 66'!$L19*(1+'révision tarifaire 66'!$M19)</f>
        <v>0</v>
      </c>
      <c r="P19" s="61"/>
      <c r="Q19" s="63">
        <f t="shared" si="1"/>
        <v>0</v>
      </c>
      <c r="R19" s="44"/>
      <c r="S19" s="65">
        <f>'révision tarifaire 66'!$L19*(1+'révision tarifaire 66'!$M19)</f>
        <v>0</v>
      </c>
      <c r="T19" s="66"/>
      <c r="U19" s="67">
        <f t="shared" si="2"/>
        <v>0</v>
      </c>
      <c r="V19" s="27"/>
      <c r="W19" s="83">
        <f>'révision tarifaire 66'!$L19*(1+'révision tarifaire 66'!$M19)</f>
        <v>0</v>
      </c>
    </row>
    <row r="20" spans="1:23" s="9" customFormat="1" ht="33.75" x14ac:dyDescent="0.25">
      <c r="A20" s="35">
        <v>13</v>
      </c>
      <c r="B20" s="37" t="s">
        <v>31</v>
      </c>
      <c r="C20" s="37" t="s">
        <v>41</v>
      </c>
      <c r="D20" s="37" t="s">
        <v>53</v>
      </c>
      <c r="E20" s="37" t="s">
        <v>70</v>
      </c>
      <c r="F20" s="38">
        <v>500</v>
      </c>
      <c r="G20" s="41"/>
      <c r="H20" s="41"/>
      <c r="I20" s="41"/>
      <c r="J20" s="41"/>
      <c r="K20" s="93"/>
      <c r="L20" s="61"/>
      <c r="M20" s="63">
        <f t="shared" si="0"/>
        <v>0</v>
      </c>
      <c r="N20" s="44"/>
      <c r="O20" s="65">
        <f>'révision tarifaire 66'!$L20*(1+'révision tarifaire 66'!$M20)</f>
        <v>0</v>
      </c>
      <c r="P20" s="61"/>
      <c r="Q20" s="63">
        <f t="shared" si="1"/>
        <v>0</v>
      </c>
      <c r="R20" s="44"/>
      <c r="S20" s="65">
        <f>'révision tarifaire 66'!$L20*(1+'révision tarifaire 66'!$M20)</f>
        <v>0</v>
      </c>
      <c r="T20" s="66"/>
      <c r="U20" s="67">
        <f t="shared" si="2"/>
        <v>0</v>
      </c>
      <c r="V20" s="27"/>
      <c r="W20" s="83">
        <f>'révision tarifaire 66'!$L20*(1+'révision tarifaire 66'!$M20)</f>
        <v>0</v>
      </c>
    </row>
    <row r="21" spans="1:23" s="10" customFormat="1" ht="22.5" x14ac:dyDescent="0.25">
      <c r="A21" s="35">
        <v>14</v>
      </c>
      <c r="B21" s="37" t="s">
        <v>31</v>
      </c>
      <c r="C21" s="37" t="s">
        <v>41</v>
      </c>
      <c r="D21" s="37" t="s">
        <v>44</v>
      </c>
      <c r="E21" s="37" t="s">
        <v>69</v>
      </c>
      <c r="F21" s="38">
        <v>500</v>
      </c>
      <c r="G21" s="41"/>
      <c r="H21" s="41"/>
      <c r="I21" s="41"/>
      <c r="J21" s="41"/>
      <c r="K21" s="93"/>
      <c r="L21" s="61"/>
      <c r="M21" s="63">
        <f t="shared" si="0"/>
        <v>0</v>
      </c>
      <c r="N21" s="44"/>
      <c r="O21" s="65">
        <f>'révision tarifaire 66'!$L21*(1+'révision tarifaire 66'!$M21)</f>
        <v>0</v>
      </c>
      <c r="P21" s="61"/>
      <c r="Q21" s="63">
        <f t="shared" si="1"/>
        <v>0</v>
      </c>
      <c r="R21" s="44"/>
      <c r="S21" s="65">
        <f>'révision tarifaire 66'!$L21*(1+'révision tarifaire 66'!$M21)</f>
        <v>0</v>
      </c>
      <c r="T21" s="66"/>
      <c r="U21" s="67">
        <f t="shared" si="2"/>
        <v>0</v>
      </c>
      <c r="V21" s="27"/>
      <c r="W21" s="83">
        <f>'révision tarifaire 66'!$L21*(1+'révision tarifaire 66'!$M21)</f>
        <v>0</v>
      </c>
    </row>
    <row r="22" spans="1:23" s="9" customFormat="1" ht="33.75" x14ac:dyDescent="0.25">
      <c r="A22" s="35">
        <v>15</v>
      </c>
      <c r="B22" s="37" t="s">
        <v>31</v>
      </c>
      <c r="C22" s="37" t="s">
        <v>41</v>
      </c>
      <c r="D22" s="37" t="s">
        <v>53</v>
      </c>
      <c r="E22" s="37" t="s">
        <v>72</v>
      </c>
      <c r="F22" s="38">
        <v>500</v>
      </c>
      <c r="G22" s="41"/>
      <c r="H22" s="41"/>
      <c r="I22" s="41"/>
      <c r="J22" s="41"/>
      <c r="K22" s="93"/>
      <c r="L22" s="61"/>
      <c r="M22" s="63">
        <f t="shared" si="0"/>
        <v>0</v>
      </c>
      <c r="N22" s="44"/>
      <c r="O22" s="65">
        <f>'révision tarifaire 66'!$L22*(1+'révision tarifaire 66'!$M22)</f>
        <v>0</v>
      </c>
      <c r="P22" s="61"/>
      <c r="Q22" s="63">
        <f t="shared" si="1"/>
        <v>0</v>
      </c>
      <c r="R22" s="44"/>
      <c r="S22" s="65">
        <f>'révision tarifaire 66'!$L22*(1+'révision tarifaire 66'!$M22)</f>
        <v>0</v>
      </c>
      <c r="T22" s="66"/>
      <c r="U22" s="67">
        <f t="shared" si="2"/>
        <v>0</v>
      </c>
      <c r="V22" s="27"/>
      <c r="W22" s="83">
        <f>'révision tarifaire 66'!$L22*(1+'révision tarifaire 66'!$M22)</f>
        <v>0</v>
      </c>
    </row>
    <row r="23" spans="1:23" s="9" customFormat="1" ht="22.5" x14ac:dyDescent="0.25">
      <c r="A23" s="35">
        <v>16</v>
      </c>
      <c r="B23" s="37" t="s">
        <v>10</v>
      </c>
      <c r="C23" s="37" t="s">
        <v>45</v>
      </c>
      <c r="D23" s="37" t="s">
        <v>44</v>
      </c>
      <c r="E23" s="37" t="s">
        <v>79</v>
      </c>
      <c r="F23" s="38">
        <v>1000</v>
      </c>
      <c r="G23" s="41"/>
      <c r="H23" s="43"/>
      <c r="I23" s="41"/>
      <c r="J23" s="41"/>
      <c r="K23" s="93"/>
      <c r="L23" s="61"/>
      <c r="M23" s="63">
        <f t="shared" si="0"/>
        <v>0</v>
      </c>
      <c r="N23" s="44"/>
      <c r="O23" s="65">
        <f>'révision tarifaire 66'!$L23*(1+'révision tarifaire 66'!$M23)</f>
        <v>0</v>
      </c>
      <c r="P23" s="61"/>
      <c r="Q23" s="63">
        <f t="shared" si="1"/>
        <v>0</v>
      </c>
      <c r="R23" s="44"/>
      <c r="S23" s="65">
        <f>'révision tarifaire 66'!$L23*(1+'révision tarifaire 66'!$M23)</f>
        <v>0</v>
      </c>
      <c r="T23" s="66"/>
      <c r="U23" s="67">
        <f t="shared" si="2"/>
        <v>0</v>
      </c>
      <c r="V23" s="27"/>
      <c r="W23" s="83">
        <f>'révision tarifaire 66'!$L23*(1+'révision tarifaire 66'!$M23)</f>
        <v>0</v>
      </c>
    </row>
    <row r="24" spans="1:23" s="9" customFormat="1" ht="33.75" x14ac:dyDescent="0.25">
      <c r="A24" s="35">
        <v>17</v>
      </c>
      <c r="B24" s="37" t="s">
        <v>10</v>
      </c>
      <c r="C24" s="37" t="s">
        <v>54</v>
      </c>
      <c r="D24" s="37" t="s">
        <v>53</v>
      </c>
      <c r="E24" s="37" t="s">
        <v>79</v>
      </c>
      <c r="F24" s="38">
        <v>2000</v>
      </c>
      <c r="G24" s="41"/>
      <c r="H24" s="43"/>
      <c r="I24" s="41"/>
      <c r="J24" s="41"/>
      <c r="K24" s="93"/>
      <c r="L24" s="61"/>
      <c r="M24" s="63">
        <f t="shared" si="0"/>
        <v>0</v>
      </c>
      <c r="N24" s="44"/>
      <c r="O24" s="65">
        <f>'révision tarifaire 66'!$L24*(1+'révision tarifaire 66'!$M24)</f>
        <v>0</v>
      </c>
      <c r="P24" s="61"/>
      <c r="Q24" s="63">
        <f t="shared" si="1"/>
        <v>0</v>
      </c>
      <c r="R24" s="44"/>
      <c r="S24" s="65">
        <f>'révision tarifaire 66'!$L24*(1+'révision tarifaire 66'!$M24)</f>
        <v>0</v>
      </c>
      <c r="T24" s="66"/>
      <c r="U24" s="67">
        <f t="shared" si="2"/>
        <v>0</v>
      </c>
      <c r="V24" s="27"/>
      <c r="W24" s="83">
        <f>'révision tarifaire 66'!$L24*(1+'révision tarifaire 66'!$M24)</f>
        <v>0</v>
      </c>
    </row>
    <row r="25" spans="1:23" s="9" customFormat="1" ht="22.5" x14ac:dyDescent="0.25">
      <c r="A25" s="35">
        <v>18</v>
      </c>
      <c r="B25" s="37" t="s">
        <v>10</v>
      </c>
      <c r="C25" s="37" t="s">
        <v>45</v>
      </c>
      <c r="D25" s="37" t="s">
        <v>44</v>
      </c>
      <c r="E25" s="48" t="s">
        <v>11</v>
      </c>
      <c r="F25" s="38">
        <v>2000</v>
      </c>
      <c r="G25" s="41"/>
      <c r="H25" s="41"/>
      <c r="I25" s="41"/>
      <c r="J25" s="41"/>
      <c r="K25" s="93"/>
      <c r="L25" s="61"/>
      <c r="M25" s="63">
        <f t="shared" si="0"/>
        <v>0</v>
      </c>
      <c r="N25" s="44"/>
      <c r="O25" s="65">
        <f>'révision tarifaire 66'!$L25*(1+'révision tarifaire 66'!$M25)</f>
        <v>0</v>
      </c>
      <c r="P25" s="61"/>
      <c r="Q25" s="63">
        <f t="shared" si="1"/>
        <v>0</v>
      </c>
      <c r="R25" s="44"/>
      <c r="S25" s="65">
        <f>'révision tarifaire 66'!$L25*(1+'révision tarifaire 66'!$M25)</f>
        <v>0</v>
      </c>
      <c r="T25" s="66"/>
      <c r="U25" s="67">
        <f t="shared" si="2"/>
        <v>0</v>
      </c>
      <c r="V25" s="27"/>
      <c r="W25" s="83">
        <f>'révision tarifaire 66'!$L25*(1+'révision tarifaire 66'!$M25)</f>
        <v>0</v>
      </c>
    </row>
    <row r="26" spans="1:23" s="9" customFormat="1" ht="33.75" x14ac:dyDescent="0.25">
      <c r="A26" s="35">
        <v>19</v>
      </c>
      <c r="B26" s="37" t="s">
        <v>10</v>
      </c>
      <c r="C26" s="37" t="s">
        <v>54</v>
      </c>
      <c r="D26" s="37" t="s">
        <v>53</v>
      </c>
      <c r="E26" s="37" t="s">
        <v>11</v>
      </c>
      <c r="F26" s="38">
        <v>2000</v>
      </c>
      <c r="G26" s="41"/>
      <c r="H26" s="41"/>
      <c r="I26" s="41"/>
      <c r="J26" s="41"/>
      <c r="K26" s="93"/>
      <c r="L26" s="61"/>
      <c r="M26" s="63">
        <f t="shared" si="0"/>
        <v>0</v>
      </c>
      <c r="N26" s="44"/>
      <c r="O26" s="65">
        <f>'révision tarifaire 66'!$L26*(1+'révision tarifaire 66'!$M26)</f>
        <v>0</v>
      </c>
      <c r="P26" s="61"/>
      <c r="Q26" s="63">
        <f t="shared" si="1"/>
        <v>0</v>
      </c>
      <c r="R26" s="44"/>
      <c r="S26" s="65">
        <f>'révision tarifaire 66'!$L26*(1+'révision tarifaire 66'!$M26)</f>
        <v>0</v>
      </c>
      <c r="T26" s="66"/>
      <c r="U26" s="67">
        <f t="shared" si="2"/>
        <v>0</v>
      </c>
      <c r="V26" s="27"/>
      <c r="W26" s="83">
        <f>'révision tarifaire 66'!$L26*(1+'révision tarifaire 66'!$M26)</f>
        <v>0</v>
      </c>
    </row>
    <row r="27" spans="1:23" s="9" customFormat="1" ht="22.5" x14ac:dyDescent="0.25">
      <c r="A27" s="35">
        <v>20</v>
      </c>
      <c r="B27" s="37" t="s">
        <v>10</v>
      </c>
      <c r="C27" s="37" t="s">
        <v>45</v>
      </c>
      <c r="D27" s="37" t="s">
        <v>44</v>
      </c>
      <c r="E27" s="48" t="s">
        <v>12</v>
      </c>
      <c r="F27" s="38">
        <v>2000</v>
      </c>
      <c r="G27" s="41"/>
      <c r="H27" s="41"/>
      <c r="I27" s="41"/>
      <c r="J27" s="41"/>
      <c r="K27" s="93"/>
      <c r="L27" s="61"/>
      <c r="M27" s="63">
        <f t="shared" si="0"/>
        <v>0</v>
      </c>
      <c r="N27" s="44"/>
      <c r="O27" s="65">
        <f>'révision tarifaire 66'!$L27*(1+'révision tarifaire 66'!$M27)</f>
        <v>0</v>
      </c>
      <c r="P27" s="61"/>
      <c r="Q27" s="63">
        <f t="shared" si="1"/>
        <v>0</v>
      </c>
      <c r="R27" s="44"/>
      <c r="S27" s="65">
        <f>'révision tarifaire 66'!$L27*(1+'révision tarifaire 66'!$M27)</f>
        <v>0</v>
      </c>
      <c r="T27" s="66"/>
      <c r="U27" s="67">
        <f t="shared" si="2"/>
        <v>0</v>
      </c>
      <c r="V27" s="27"/>
      <c r="W27" s="83">
        <f>'révision tarifaire 66'!$L27*(1+'révision tarifaire 66'!$M27)</f>
        <v>0</v>
      </c>
    </row>
    <row r="28" spans="1:23" s="9" customFormat="1" ht="33.75" x14ac:dyDescent="0.25">
      <c r="A28" s="35">
        <v>21</v>
      </c>
      <c r="B28" s="37" t="s">
        <v>10</v>
      </c>
      <c r="C28" s="37" t="s">
        <v>54</v>
      </c>
      <c r="D28" s="37" t="s">
        <v>53</v>
      </c>
      <c r="E28" s="48" t="s">
        <v>12</v>
      </c>
      <c r="F28" s="38">
        <v>2000</v>
      </c>
      <c r="G28" s="41"/>
      <c r="H28" s="41"/>
      <c r="I28" s="41"/>
      <c r="J28" s="41"/>
      <c r="K28" s="93"/>
      <c r="L28" s="61"/>
      <c r="M28" s="63">
        <f t="shared" si="0"/>
        <v>0</v>
      </c>
      <c r="N28" s="44"/>
      <c r="O28" s="65">
        <f>'révision tarifaire 66'!$L28*(1+'révision tarifaire 66'!$M28)</f>
        <v>0</v>
      </c>
      <c r="P28" s="61"/>
      <c r="Q28" s="63">
        <f t="shared" si="1"/>
        <v>0</v>
      </c>
      <c r="R28" s="44"/>
      <c r="S28" s="65">
        <f>'révision tarifaire 66'!$L28*(1+'révision tarifaire 66'!$M28)</f>
        <v>0</v>
      </c>
      <c r="T28" s="66"/>
      <c r="U28" s="67">
        <f t="shared" si="2"/>
        <v>0</v>
      </c>
      <c r="V28" s="27"/>
      <c r="W28" s="83">
        <f>'révision tarifaire 66'!$L28*(1+'révision tarifaire 66'!$M28)</f>
        <v>0</v>
      </c>
    </row>
    <row r="29" spans="1:23" s="9" customFormat="1" ht="22.5" x14ac:dyDescent="0.25">
      <c r="A29" s="35">
        <v>22</v>
      </c>
      <c r="B29" s="37" t="s">
        <v>4</v>
      </c>
      <c r="C29" s="46" t="s">
        <v>42</v>
      </c>
      <c r="D29" s="37" t="s">
        <v>43</v>
      </c>
      <c r="E29" s="37" t="s">
        <v>97</v>
      </c>
      <c r="F29" s="38">
        <v>1000</v>
      </c>
      <c r="G29" s="41"/>
      <c r="H29" s="43"/>
      <c r="I29" s="41"/>
      <c r="J29" s="41"/>
      <c r="K29" s="93"/>
      <c r="L29" s="61"/>
      <c r="M29" s="63">
        <f t="shared" si="0"/>
        <v>0</v>
      </c>
      <c r="N29" s="44"/>
      <c r="O29" s="65">
        <f>'révision tarifaire 66'!$L29*(1+'révision tarifaire 66'!$M29)</f>
        <v>0</v>
      </c>
      <c r="P29" s="61"/>
      <c r="Q29" s="63">
        <f t="shared" si="1"/>
        <v>0</v>
      </c>
      <c r="R29" s="44"/>
      <c r="S29" s="65">
        <f>'révision tarifaire 66'!$L29*(1+'révision tarifaire 66'!$M29)</f>
        <v>0</v>
      </c>
      <c r="T29" s="66"/>
      <c r="U29" s="67">
        <f t="shared" si="2"/>
        <v>0</v>
      </c>
      <c r="V29" s="27"/>
      <c r="W29" s="83">
        <f>'révision tarifaire 66'!$L29*(1+'révision tarifaire 66'!$M29)</f>
        <v>0</v>
      </c>
    </row>
    <row r="30" spans="1:23" s="9" customFormat="1" ht="22.5" x14ac:dyDescent="0.25">
      <c r="A30" s="35">
        <v>23</v>
      </c>
      <c r="B30" s="37" t="s">
        <v>4</v>
      </c>
      <c r="C30" s="37" t="s">
        <v>41</v>
      </c>
      <c r="D30" s="37" t="s">
        <v>43</v>
      </c>
      <c r="E30" s="37" t="s">
        <v>97</v>
      </c>
      <c r="F30" s="38">
        <v>2000</v>
      </c>
      <c r="G30" s="41"/>
      <c r="H30" s="43"/>
      <c r="I30" s="41"/>
      <c r="J30" s="41"/>
      <c r="K30" s="93"/>
      <c r="L30" s="61"/>
      <c r="M30" s="63">
        <f t="shared" si="0"/>
        <v>0</v>
      </c>
      <c r="N30" s="44"/>
      <c r="O30" s="65">
        <f>'révision tarifaire 66'!$L30*(1+'révision tarifaire 66'!$M30)</f>
        <v>0</v>
      </c>
      <c r="P30" s="61"/>
      <c r="Q30" s="63">
        <f t="shared" si="1"/>
        <v>0</v>
      </c>
      <c r="R30" s="44"/>
      <c r="S30" s="65">
        <f>'révision tarifaire 66'!$L30*(1+'révision tarifaire 66'!$M30)</f>
        <v>0</v>
      </c>
      <c r="T30" s="66"/>
      <c r="U30" s="67">
        <f t="shared" si="2"/>
        <v>0</v>
      </c>
      <c r="V30" s="27"/>
      <c r="W30" s="83">
        <f>'révision tarifaire 66'!$L30*(1+'révision tarifaire 66'!$M30)</f>
        <v>0</v>
      </c>
    </row>
    <row r="31" spans="1:23" s="9" customFormat="1" ht="22.5" x14ac:dyDescent="0.25">
      <c r="A31" s="35">
        <v>24</v>
      </c>
      <c r="B31" s="37" t="s">
        <v>5</v>
      </c>
      <c r="C31" s="46" t="s">
        <v>42</v>
      </c>
      <c r="D31" s="37" t="s">
        <v>43</v>
      </c>
      <c r="E31" s="37" t="s">
        <v>62</v>
      </c>
      <c r="F31" s="38">
        <v>2000</v>
      </c>
      <c r="G31" s="41"/>
      <c r="H31" s="43"/>
      <c r="I31" s="41"/>
      <c r="J31" s="41"/>
      <c r="K31" s="93"/>
      <c r="L31" s="61"/>
      <c r="M31" s="63">
        <f t="shared" si="0"/>
        <v>0</v>
      </c>
      <c r="N31" s="44"/>
      <c r="O31" s="65">
        <f>'révision tarifaire 66'!$L31*(1+'révision tarifaire 66'!$M31)</f>
        <v>0</v>
      </c>
      <c r="P31" s="61"/>
      <c r="Q31" s="63">
        <f t="shared" si="1"/>
        <v>0</v>
      </c>
      <c r="R31" s="44"/>
      <c r="S31" s="65">
        <f>'révision tarifaire 66'!$L31*(1+'révision tarifaire 66'!$M31)</f>
        <v>0</v>
      </c>
      <c r="T31" s="66"/>
      <c r="U31" s="67">
        <f t="shared" si="2"/>
        <v>0</v>
      </c>
      <c r="V31" s="27"/>
      <c r="W31" s="83">
        <f>'révision tarifaire 66'!$L31*(1+'révision tarifaire 66'!$M31)</f>
        <v>0</v>
      </c>
    </row>
    <row r="32" spans="1:23" s="9" customFormat="1" ht="22.5" x14ac:dyDescent="0.25">
      <c r="A32" s="35">
        <v>25</v>
      </c>
      <c r="B32" s="37" t="s">
        <v>5</v>
      </c>
      <c r="C32" s="37" t="s">
        <v>41</v>
      </c>
      <c r="D32" s="37" t="s">
        <v>43</v>
      </c>
      <c r="E32" s="37" t="s">
        <v>62</v>
      </c>
      <c r="F32" s="38">
        <v>2000</v>
      </c>
      <c r="G32" s="41"/>
      <c r="H32" s="43"/>
      <c r="I32" s="41"/>
      <c r="J32" s="41"/>
      <c r="K32" s="93"/>
      <c r="L32" s="61"/>
      <c r="M32" s="63">
        <f t="shared" si="0"/>
        <v>0</v>
      </c>
      <c r="N32" s="44"/>
      <c r="O32" s="65">
        <f>'révision tarifaire 66'!$L32*(1+'révision tarifaire 66'!$M32)</f>
        <v>0</v>
      </c>
      <c r="P32" s="61"/>
      <c r="Q32" s="63">
        <f t="shared" si="1"/>
        <v>0</v>
      </c>
      <c r="R32" s="44"/>
      <c r="S32" s="65">
        <f>'révision tarifaire 66'!$L32*(1+'révision tarifaire 66'!$M32)</f>
        <v>0</v>
      </c>
      <c r="T32" s="66"/>
      <c r="U32" s="67">
        <f t="shared" si="2"/>
        <v>0</v>
      </c>
      <c r="V32" s="27"/>
      <c r="W32" s="83">
        <f>'révision tarifaire 66'!$L32*(1+'révision tarifaire 66'!$M32)</f>
        <v>0</v>
      </c>
    </row>
    <row r="33" spans="1:23" s="9" customFormat="1" ht="33.75" x14ac:dyDescent="0.25">
      <c r="A33" s="35">
        <v>26</v>
      </c>
      <c r="B33" s="37" t="s">
        <v>8</v>
      </c>
      <c r="C33" s="37" t="s">
        <v>45</v>
      </c>
      <c r="D33" s="37" t="s">
        <v>44</v>
      </c>
      <c r="E33" s="37" t="s">
        <v>83</v>
      </c>
      <c r="F33" s="38">
        <v>800</v>
      </c>
      <c r="G33" s="41"/>
      <c r="H33" s="43"/>
      <c r="I33" s="41"/>
      <c r="J33" s="41"/>
      <c r="K33" s="93"/>
      <c r="L33" s="61"/>
      <c r="M33" s="63">
        <f t="shared" si="0"/>
        <v>0</v>
      </c>
      <c r="N33" s="44"/>
      <c r="O33" s="65">
        <f>'révision tarifaire 66'!$L33*(1+'révision tarifaire 66'!$M33)</f>
        <v>0</v>
      </c>
      <c r="P33" s="61"/>
      <c r="Q33" s="63">
        <f t="shared" si="1"/>
        <v>0</v>
      </c>
      <c r="R33" s="44"/>
      <c r="S33" s="65">
        <f>'révision tarifaire 66'!$L33*(1+'révision tarifaire 66'!$M33)</f>
        <v>0</v>
      </c>
      <c r="T33" s="66"/>
      <c r="U33" s="67">
        <f t="shared" si="2"/>
        <v>0</v>
      </c>
      <c r="V33" s="27"/>
      <c r="W33" s="83">
        <f>'révision tarifaire 66'!$L33*(1+'révision tarifaire 66'!$M33)</f>
        <v>0</v>
      </c>
    </row>
    <row r="34" spans="1:23" s="9" customFormat="1" ht="33.75" x14ac:dyDescent="0.25">
      <c r="A34" s="35">
        <v>27</v>
      </c>
      <c r="B34" s="37" t="s">
        <v>8</v>
      </c>
      <c r="C34" s="37" t="s">
        <v>45</v>
      </c>
      <c r="D34" s="37" t="s">
        <v>44</v>
      </c>
      <c r="E34" s="37" t="s">
        <v>82</v>
      </c>
      <c r="F34" s="38">
        <v>800</v>
      </c>
      <c r="G34" s="41"/>
      <c r="H34" s="43"/>
      <c r="I34" s="41"/>
      <c r="J34" s="41"/>
      <c r="K34" s="93"/>
      <c r="L34" s="61"/>
      <c r="M34" s="63">
        <f t="shared" si="0"/>
        <v>0</v>
      </c>
      <c r="N34" s="44"/>
      <c r="O34" s="65">
        <f>'révision tarifaire 66'!$L34*(1+'révision tarifaire 66'!$M34)</f>
        <v>0</v>
      </c>
      <c r="P34" s="61"/>
      <c r="Q34" s="63">
        <f t="shared" si="1"/>
        <v>0</v>
      </c>
      <c r="R34" s="44"/>
      <c r="S34" s="65">
        <f>'révision tarifaire 66'!$L34*(1+'révision tarifaire 66'!$M34)</f>
        <v>0</v>
      </c>
      <c r="T34" s="66"/>
      <c r="U34" s="67">
        <f t="shared" si="2"/>
        <v>0</v>
      </c>
      <c r="V34" s="27"/>
      <c r="W34" s="83">
        <f>'révision tarifaire 66'!$L34*(1+'révision tarifaire 66'!$M34)</f>
        <v>0</v>
      </c>
    </row>
    <row r="35" spans="1:23" ht="22.5" x14ac:dyDescent="0.25">
      <c r="A35" s="35">
        <v>28</v>
      </c>
      <c r="B35" s="37" t="s">
        <v>6</v>
      </c>
      <c r="C35" s="37" t="s">
        <v>50</v>
      </c>
      <c r="D35" s="37" t="s">
        <v>43</v>
      </c>
      <c r="E35" s="37" t="s">
        <v>49</v>
      </c>
      <c r="F35" s="38">
        <v>200</v>
      </c>
      <c r="G35" s="41"/>
      <c r="H35" s="43"/>
      <c r="I35" s="41"/>
      <c r="J35" s="41"/>
      <c r="K35" s="93"/>
      <c r="L35" s="61"/>
      <c r="M35" s="63">
        <f t="shared" si="0"/>
        <v>0</v>
      </c>
      <c r="N35" s="44"/>
      <c r="O35" s="65">
        <f>'révision tarifaire 66'!$L35*(1+'révision tarifaire 66'!$M35)</f>
        <v>0</v>
      </c>
      <c r="P35" s="61"/>
      <c r="Q35" s="63">
        <f t="shared" si="1"/>
        <v>0</v>
      </c>
      <c r="R35" s="44"/>
      <c r="S35" s="65">
        <f>'révision tarifaire 66'!$L35*(1+'révision tarifaire 66'!$M35)</f>
        <v>0</v>
      </c>
      <c r="T35" s="66"/>
      <c r="U35" s="67">
        <f t="shared" si="2"/>
        <v>0</v>
      </c>
      <c r="V35" s="27"/>
      <c r="W35" s="83">
        <f>'révision tarifaire 66'!$L35*(1+'révision tarifaire 66'!$M35)</f>
        <v>0</v>
      </c>
    </row>
    <row r="36" spans="1:23" s="9" customFormat="1" ht="22.5" x14ac:dyDescent="0.25">
      <c r="A36" s="35">
        <v>29</v>
      </c>
      <c r="B36" s="37" t="s">
        <v>6</v>
      </c>
      <c r="C36" s="37" t="s">
        <v>50</v>
      </c>
      <c r="D36" s="37" t="s">
        <v>48</v>
      </c>
      <c r="E36" s="37" t="s">
        <v>49</v>
      </c>
      <c r="F36" s="38">
        <v>200</v>
      </c>
      <c r="G36" s="41"/>
      <c r="H36" s="43"/>
      <c r="I36" s="41"/>
      <c r="J36" s="41"/>
      <c r="K36" s="93"/>
      <c r="L36" s="61"/>
      <c r="M36" s="63">
        <f t="shared" si="0"/>
        <v>0</v>
      </c>
      <c r="N36" s="44"/>
      <c r="O36" s="65">
        <f>'révision tarifaire 66'!$L36*(1+'révision tarifaire 66'!$M36)</f>
        <v>0</v>
      </c>
      <c r="P36" s="61"/>
      <c r="Q36" s="63">
        <f t="shared" si="1"/>
        <v>0</v>
      </c>
      <c r="R36" s="44"/>
      <c r="S36" s="65">
        <f>'révision tarifaire 66'!$L36*(1+'révision tarifaire 66'!$M36)</f>
        <v>0</v>
      </c>
      <c r="T36" s="66"/>
      <c r="U36" s="67">
        <f t="shared" si="2"/>
        <v>0</v>
      </c>
      <c r="V36" s="27"/>
      <c r="W36" s="83">
        <f>'révision tarifaire 66'!$L36*(1+'révision tarifaire 66'!$M36)</f>
        <v>0</v>
      </c>
    </row>
    <row r="37" spans="1:23" s="9" customFormat="1" ht="22.5" x14ac:dyDescent="0.25">
      <c r="A37" s="35">
        <v>30</v>
      </c>
      <c r="B37" s="37" t="s">
        <v>6</v>
      </c>
      <c r="C37" s="37" t="s">
        <v>41</v>
      </c>
      <c r="D37" s="37" t="s">
        <v>43</v>
      </c>
      <c r="E37" s="37" t="s">
        <v>61</v>
      </c>
      <c r="F37" s="38">
        <v>500</v>
      </c>
      <c r="G37" s="41"/>
      <c r="H37" s="43"/>
      <c r="I37" s="41"/>
      <c r="J37" s="41"/>
      <c r="K37" s="93"/>
      <c r="L37" s="61"/>
      <c r="M37" s="63">
        <f t="shared" si="0"/>
        <v>0</v>
      </c>
      <c r="N37" s="44"/>
      <c r="O37" s="65">
        <f>'révision tarifaire 66'!$L37*(1+'révision tarifaire 66'!$M37)</f>
        <v>0</v>
      </c>
      <c r="P37" s="61"/>
      <c r="Q37" s="63">
        <f t="shared" si="1"/>
        <v>0</v>
      </c>
      <c r="R37" s="44"/>
      <c r="S37" s="65">
        <f>'révision tarifaire 66'!$L37*(1+'révision tarifaire 66'!$M37)</f>
        <v>0</v>
      </c>
      <c r="T37" s="66"/>
      <c r="U37" s="67">
        <f t="shared" si="2"/>
        <v>0</v>
      </c>
      <c r="V37" s="27"/>
      <c r="W37" s="83">
        <f>'révision tarifaire 66'!$L37*(1+'révision tarifaire 66'!$M37)</f>
        <v>0</v>
      </c>
    </row>
    <row r="38" spans="1:23" s="9" customFormat="1" ht="22.5" x14ac:dyDescent="0.25">
      <c r="A38" s="35">
        <v>31</v>
      </c>
      <c r="B38" s="37" t="s">
        <v>6</v>
      </c>
      <c r="C38" s="37" t="s">
        <v>45</v>
      </c>
      <c r="D38" s="37" t="s">
        <v>44</v>
      </c>
      <c r="E38" s="37" t="s">
        <v>46</v>
      </c>
      <c r="F38" s="38">
        <v>1000</v>
      </c>
      <c r="G38" s="41"/>
      <c r="H38" s="43"/>
      <c r="I38" s="41"/>
      <c r="J38" s="41"/>
      <c r="K38" s="93"/>
      <c r="L38" s="61"/>
      <c r="M38" s="63">
        <f t="shared" si="0"/>
        <v>0</v>
      </c>
      <c r="N38" s="44"/>
      <c r="O38" s="65">
        <f>'révision tarifaire 66'!$L38*(1+'révision tarifaire 66'!$M38)</f>
        <v>0</v>
      </c>
      <c r="P38" s="61"/>
      <c r="Q38" s="63">
        <f t="shared" si="1"/>
        <v>0</v>
      </c>
      <c r="R38" s="44"/>
      <c r="S38" s="65">
        <f>'révision tarifaire 66'!$L38*(1+'révision tarifaire 66'!$M38)</f>
        <v>0</v>
      </c>
      <c r="T38" s="66"/>
      <c r="U38" s="67">
        <f t="shared" si="2"/>
        <v>0</v>
      </c>
      <c r="V38" s="27"/>
      <c r="W38" s="83">
        <f>'révision tarifaire 66'!$L38*(1+'révision tarifaire 66'!$M38)</f>
        <v>0</v>
      </c>
    </row>
    <row r="39" spans="1:23" s="11" customFormat="1" ht="22.5" x14ac:dyDescent="0.25">
      <c r="A39" s="35">
        <v>32</v>
      </c>
      <c r="B39" s="37" t="s">
        <v>6</v>
      </c>
      <c r="C39" s="37" t="s">
        <v>50</v>
      </c>
      <c r="D39" s="37" t="s">
        <v>43</v>
      </c>
      <c r="E39" s="37" t="s">
        <v>60</v>
      </c>
      <c r="F39" s="38">
        <v>200</v>
      </c>
      <c r="G39" s="41"/>
      <c r="H39" s="43"/>
      <c r="I39" s="41"/>
      <c r="J39" s="41"/>
      <c r="K39" s="93"/>
      <c r="L39" s="61"/>
      <c r="M39" s="63">
        <f t="shared" si="0"/>
        <v>0</v>
      </c>
      <c r="N39" s="44"/>
      <c r="O39" s="65">
        <f>'révision tarifaire 66'!$L39*(1+'révision tarifaire 66'!$M39)</f>
        <v>0</v>
      </c>
      <c r="P39" s="61"/>
      <c r="Q39" s="63">
        <f t="shared" si="1"/>
        <v>0</v>
      </c>
      <c r="R39" s="44"/>
      <c r="S39" s="65">
        <f>'révision tarifaire 66'!$L39*(1+'révision tarifaire 66'!$M39)</f>
        <v>0</v>
      </c>
      <c r="T39" s="66"/>
      <c r="U39" s="67">
        <f t="shared" si="2"/>
        <v>0</v>
      </c>
      <c r="V39" s="27"/>
      <c r="W39" s="83">
        <f>'révision tarifaire 66'!$L39*(1+'révision tarifaire 66'!$M39)</f>
        <v>0</v>
      </c>
    </row>
    <row r="40" spans="1:23" ht="22.5" x14ac:dyDescent="0.25">
      <c r="A40" s="35">
        <v>33</v>
      </c>
      <c r="B40" s="37" t="s">
        <v>6</v>
      </c>
      <c r="C40" s="37" t="s">
        <v>41</v>
      </c>
      <c r="D40" s="37" t="s">
        <v>43</v>
      </c>
      <c r="E40" s="37" t="s">
        <v>47</v>
      </c>
      <c r="F40" s="38">
        <v>5000</v>
      </c>
      <c r="G40" s="41"/>
      <c r="H40" s="43"/>
      <c r="I40" s="41"/>
      <c r="J40" s="41"/>
      <c r="K40" s="93"/>
      <c r="L40" s="61"/>
      <c r="M40" s="63">
        <f t="shared" ref="M40:M66" si="3">G40*L40</f>
        <v>0</v>
      </c>
      <c r="N40" s="44"/>
      <c r="O40" s="65">
        <f>'révision tarifaire 66'!$L40*(1+'révision tarifaire 66'!$M40)</f>
        <v>0</v>
      </c>
      <c r="P40" s="61"/>
      <c r="Q40" s="63">
        <f t="shared" ref="Q40:Q66" si="4">K40*P40</f>
        <v>0</v>
      </c>
      <c r="R40" s="44"/>
      <c r="S40" s="65">
        <f>'révision tarifaire 66'!$L40*(1+'révision tarifaire 66'!$M40)</f>
        <v>0</v>
      </c>
      <c r="T40" s="66"/>
      <c r="U40" s="67">
        <f t="shared" ref="U40:U66" si="5">O40*T40</f>
        <v>0</v>
      </c>
      <c r="V40" s="27"/>
      <c r="W40" s="83">
        <f>'révision tarifaire 66'!$L40*(1+'révision tarifaire 66'!$M40)</f>
        <v>0</v>
      </c>
    </row>
    <row r="41" spans="1:23" ht="33.75" x14ac:dyDescent="0.25">
      <c r="A41" s="35">
        <v>34</v>
      </c>
      <c r="B41" s="37" t="s">
        <v>9</v>
      </c>
      <c r="C41" s="37" t="s">
        <v>45</v>
      </c>
      <c r="D41" s="37" t="s">
        <v>43</v>
      </c>
      <c r="E41" s="37" t="s">
        <v>81</v>
      </c>
      <c r="F41" s="38">
        <v>500</v>
      </c>
      <c r="G41" s="41"/>
      <c r="H41" s="43"/>
      <c r="I41" s="41"/>
      <c r="J41" s="41"/>
      <c r="K41" s="93"/>
      <c r="L41" s="61"/>
      <c r="M41" s="63">
        <f t="shared" si="3"/>
        <v>0</v>
      </c>
      <c r="N41" s="44"/>
      <c r="O41" s="65">
        <f>'révision tarifaire 66'!$L41*(1+'révision tarifaire 66'!$M41)</f>
        <v>0</v>
      </c>
      <c r="P41" s="61"/>
      <c r="Q41" s="63">
        <f t="shared" si="4"/>
        <v>0</v>
      </c>
      <c r="R41" s="44"/>
      <c r="S41" s="65">
        <f>'révision tarifaire 66'!$L41*(1+'révision tarifaire 66'!$M41)</f>
        <v>0</v>
      </c>
      <c r="T41" s="66"/>
      <c r="U41" s="67">
        <f t="shared" si="5"/>
        <v>0</v>
      </c>
      <c r="V41" s="27"/>
      <c r="W41" s="83">
        <f>'révision tarifaire 66'!$L41*(1+'révision tarifaire 66'!$M41)</f>
        <v>0</v>
      </c>
    </row>
    <row r="42" spans="1:23" s="9" customFormat="1" ht="33.75" x14ac:dyDescent="0.25">
      <c r="A42" s="35">
        <v>35</v>
      </c>
      <c r="B42" s="37" t="s">
        <v>9</v>
      </c>
      <c r="C42" s="37" t="s">
        <v>41</v>
      </c>
      <c r="D42" s="37" t="s">
        <v>43</v>
      </c>
      <c r="E42" s="37" t="s">
        <v>80</v>
      </c>
      <c r="F42" s="38">
        <v>2000</v>
      </c>
      <c r="G42" s="41"/>
      <c r="H42" s="43"/>
      <c r="I42" s="41"/>
      <c r="J42" s="41"/>
      <c r="K42" s="93"/>
      <c r="L42" s="61"/>
      <c r="M42" s="63">
        <f t="shared" si="3"/>
        <v>0</v>
      </c>
      <c r="N42" s="44"/>
      <c r="O42" s="65">
        <f>'révision tarifaire 66'!$L42*(1+'révision tarifaire 66'!$M42)</f>
        <v>0</v>
      </c>
      <c r="P42" s="61"/>
      <c r="Q42" s="63">
        <f t="shared" si="4"/>
        <v>0</v>
      </c>
      <c r="R42" s="44"/>
      <c r="S42" s="65">
        <f>'révision tarifaire 66'!$L42*(1+'révision tarifaire 66'!$M42)</f>
        <v>0</v>
      </c>
      <c r="T42" s="66"/>
      <c r="U42" s="67">
        <f t="shared" si="5"/>
        <v>0</v>
      </c>
      <c r="V42" s="27"/>
      <c r="W42" s="83">
        <f>'révision tarifaire 66'!$L42*(1+'révision tarifaire 66'!$M42)</f>
        <v>0</v>
      </c>
    </row>
    <row r="43" spans="1:23" s="9" customFormat="1" ht="45" x14ac:dyDescent="0.25">
      <c r="A43" s="35">
        <v>36</v>
      </c>
      <c r="B43" s="37" t="s">
        <v>7</v>
      </c>
      <c r="C43" s="37" t="s">
        <v>41</v>
      </c>
      <c r="D43" s="47" t="s">
        <v>77</v>
      </c>
      <c r="E43" s="37" t="s">
        <v>78</v>
      </c>
      <c r="F43" s="38">
        <v>5000</v>
      </c>
      <c r="G43" s="39"/>
      <c r="H43" s="40"/>
      <c r="I43" s="39"/>
      <c r="J43" s="41"/>
      <c r="K43" s="93"/>
      <c r="L43" s="61"/>
      <c r="M43" s="63">
        <f t="shared" si="3"/>
        <v>0</v>
      </c>
      <c r="N43" s="45"/>
      <c r="O43" s="65">
        <f>'révision tarifaire 66'!$L43*(1+'révision tarifaire 66'!$M43)</f>
        <v>0</v>
      </c>
      <c r="P43" s="61"/>
      <c r="Q43" s="63">
        <f t="shared" si="4"/>
        <v>0</v>
      </c>
      <c r="R43" s="45"/>
      <c r="S43" s="65">
        <f>'révision tarifaire 66'!$L43*(1+'révision tarifaire 66'!$M43)</f>
        <v>0</v>
      </c>
      <c r="T43" s="66"/>
      <c r="U43" s="68">
        <f t="shared" si="5"/>
        <v>0</v>
      </c>
      <c r="V43" s="26"/>
      <c r="W43" s="83">
        <f>'révision tarifaire 66'!$L43*(1+'révision tarifaire 66'!$M43)</f>
        <v>0</v>
      </c>
    </row>
    <row r="44" spans="1:23" s="9" customFormat="1" ht="22.5" x14ac:dyDescent="0.25">
      <c r="A44" s="35">
        <v>37</v>
      </c>
      <c r="B44" s="37" t="s">
        <v>7</v>
      </c>
      <c r="C44" s="37" t="s">
        <v>50</v>
      </c>
      <c r="D44" s="37" t="s">
        <v>48</v>
      </c>
      <c r="E44" s="37" t="s">
        <v>57</v>
      </c>
      <c r="F44" s="38">
        <v>500</v>
      </c>
      <c r="G44" s="41"/>
      <c r="H44" s="43"/>
      <c r="I44" s="41"/>
      <c r="J44" s="41"/>
      <c r="K44" s="93"/>
      <c r="L44" s="61"/>
      <c r="M44" s="63">
        <f t="shared" si="3"/>
        <v>0</v>
      </c>
      <c r="N44" s="44"/>
      <c r="O44" s="65">
        <f>'révision tarifaire 66'!$L44*(1+'révision tarifaire 66'!$M44)</f>
        <v>0</v>
      </c>
      <c r="P44" s="61"/>
      <c r="Q44" s="63">
        <f t="shared" si="4"/>
        <v>0</v>
      </c>
      <c r="R44" s="44"/>
      <c r="S44" s="65">
        <f>'révision tarifaire 66'!$L44*(1+'révision tarifaire 66'!$M44)</f>
        <v>0</v>
      </c>
      <c r="T44" s="66"/>
      <c r="U44" s="67">
        <f t="shared" si="5"/>
        <v>0</v>
      </c>
      <c r="V44" s="27"/>
      <c r="W44" s="83">
        <f>'révision tarifaire 66'!$L44*(1+'révision tarifaire 66'!$M44)</f>
        <v>0</v>
      </c>
    </row>
    <row r="45" spans="1:23" s="9" customFormat="1" ht="22.5" x14ac:dyDescent="0.25">
      <c r="A45" s="35">
        <v>38</v>
      </c>
      <c r="B45" s="37" t="s">
        <v>7</v>
      </c>
      <c r="C45" s="37" t="s">
        <v>50</v>
      </c>
      <c r="D45" s="37" t="s">
        <v>43</v>
      </c>
      <c r="E45" s="37" t="s">
        <v>56</v>
      </c>
      <c r="F45" s="38">
        <v>500</v>
      </c>
      <c r="G45" s="41"/>
      <c r="H45" s="43"/>
      <c r="I45" s="41"/>
      <c r="J45" s="41"/>
      <c r="K45" s="93"/>
      <c r="L45" s="61"/>
      <c r="M45" s="63">
        <f t="shared" si="3"/>
        <v>0</v>
      </c>
      <c r="N45" s="44"/>
      <c r="O45" s="65">
        <f>'révision tarifaire 66'!$L45*(1+'révision tarifaire 66'!$M45)</f>
        <v>0</v>
      </c>
      <c r="P45" s="61"/>
      <c r="Q45" s="63">
        <f t="shared" si="4"/>
        <v>0</v>
      </c>
      <c r="R45" s="44"/>
      <c r="S45" s="65">
        <f>'révision tarifaire 66'!$L45*(1+'révision tarifaire 66'!$M45)</f>
        <v>0</v>
      </c>
      <c r="T45" s="66"/>
      <c r="U45" s="67">
        <f t="shared" si="5"/>
        <v>0</v>
      </c>
      <c r="V45" s="27"/>
      <c r="W45" s="83">
        <f>'révision tarifaire 66'!$L45*(1+'révision tarifaire 66'!$M45)</f>
        <v>0</v>
      </c>
    </row>
    <row r="46" spans="1:23" s="9" customFormat="1" ht="22.5" x14ac:dyDescent="0.25">
      <c r="A46" s="35">
        <v>39</v>
      </c>
      <c r="B46" s="37" t="s">
        <v>7</v>
      </c>
      <c r="C46" s="37" t="s">
        <v>45</v>
      </c>
      <c r="D46" s="37" t="s">
        <v>43</v>
      </c>
      <c r="E46" s="37" t="s">
        <v>56</v>
      </c>
      <c r="F46" s="38">
        <v>500</v>
      </c>
      <c r="G46" s="41"/>
      <c r="H46" s="43"/>
      <c r="I46" s="41"/>
      <c r="J46" s="41"/>
      <c r="K46" s="93"/>
      <c r="L46" s="61"/>
      <c r="M46" s="63">
        <f t="shared" si="3"/>
        <v>0</v>
      </c>
      <c r="N46" s="44"/>
      <c r="O46" s="65">
        <f>'révision tarifaire 66'!$L46*(1+'révision tarifaire 66'!$M46)</f>
        <v>0</v>
      </c>
      <c r="P46" s="61"/>
      <c r="Q46" s="63">
        <f t="shared" si="4"/>
        <v>0</v>
      </c>
      <c r="R46" s="44"/>
      <c r="S46" s="65">
        <f>'révision tarifaire 66'!$L46*(1+'révision tarifaire 66'!$M46)</f>
        <v>0</v>
      </c>
      <c r="T46" s="66"/>
      <c r="U46" s="67">
        <f t="shared" si="5"/>
        <v>0</v>
      </c>
      <c r="V46" s="27"/>
      <c r="W46" s="83">
        <f>'révision tarifaire 66'!$L46*(1+'révision tarifaire 66'!$M46)</f>
        <v>0</v>
      </c>
    </row>
    <row r="47" spans="1:23" s="9" customFormat="1" ht="22.5" x14ac:dyDescent="0.25">
      <c r="A47" s="35">
        <v>40</v>
      </c>
      <c r="B47" s="37" t="s">
        <v>7</v>
      </c>
      <c r="C47" s="37" t="s">
        <v>41</v>
      </c>
      <c r="D47" s="37" t="s">
        <v>43</v>
      </c>
      <c r="E47" s="37" t="s">
        <v>56</v>
      </c>
      <c r="F47" s="38">
        <v>500</v>
      </c>
      <c r="G47" s="41"/>
      <c r="H47" s="43"/>
      <c r="I47" s="41"/>
      <c r="J47" s="41"/>
      <c r="K47" s="93"/>
      <c r="L47" s="61"/>
      <c r="M47" s="63">
        <f t="shared" si="3"/>
        <v>0</v>
      </c>
      <c r="N47" s="44"/>
      <c r="O47" s="65">
        <f>'révision tarifaire 66'!$L47*(1+'révision tarifaire 66'!$M47)</f>
        <v>0</v>
      </c>
      <c r="P47" s="61"/>
      <c r="Q47" s="63">
        <f t="shared" si="4"/>
        <v>0</v>
      </c>
      <c r="R47" s="44"/>
      <c r="S47" s="65">
        <f>'révision tarifaire 66'!$L47*(1+'révision tarifaire 66'!$M47)</f>
        <v>0</v>
      </c>
      <c r="T47" s="66"/>
      <c r="U47" s="67">
        <f t="shared" si="5"/>
        <v>0</v>
      </c>
      <c r="V47" s="27"/>
      <c r="W47" s="83">
        <f>'révision tarifaire 66'!$L47*(1+'révision tarifaire 66'!$M47)</f>
        <v>0</v>
      </c>
    </row>
    <row r="48" spans="1:23" s="9" customFormat="1" ht="22.5" x14ac:dyDescent="0.25">
      <c r="A48" s="35">
        <v>41</v>
      </c>
      <c r="B48" s="37" t="s">
        <v>7</v>
      </c>
      <c r="C48" s="37" t="s">
        <v>59</v>
      </c>
      <c r="D48" s="37" t="s">
        <v>48</v>
      </c>
      <c r="E48" s="37" t="s">
        <v>58</v>
      </c>
      <c r="F48" s="38">
        <v>200</v>
      </c>
      <c r="G48" s="41"/>
      <c r="H48" s="43"/>
      <c r="I48" s="41"/>
      <c r="J48" s="41"/>
      <c r="K48" s="93"/>
      <c r="L48" s="61"/>
      <c r="M48" s="63">
        <f t="shared" si="3"/>
        <v>0</v>
      </c>
      <c r="N48" s="44"/>
      <c r="O48" s="65">
        <f>'révision tarifaire 66'!$L48*(1+'révision tarifaire 66'!$M48)</f>
        <v>0</v>
      </c>
      <c r="P48" s="61"/>
      <c r="Q48" s="63">
        <f t="shared" si="4"/>
        <v>0</v>
      </c>
      <c r="R48" s="44"/>
      <c r="S48" s="65">
        <f>'révision tarifaire 66'!$L48*(1+'révision tarifaire 66'!$M48)</f>
        <v>0</v>
      </c>
      <c r="T48" s="66"/>
      <c r="U48" s="67">
        <f t="shared" si="5"/>
        <v>0</v>
      </c>
      <c r="V48" s="27"/>
      <c r="W48" s="83">
        <f>'révision tarifaire 66'!$L48*(1+'révision tarifaire 66'!$M48)</f>
        <v>0</v>
      </c>
    </row>
    <row r="49" spans="1:23" s="11" customFormat="1" ht="22.5" x14ac:dyDescent="0.25">
      <c r="A49" s="35">
        <v>42</v>
      </c>
      <c r="B49" s="37" t="s">
        <v>7</v>
      </c>
      <c r="C49" s="37" t="s">
        <v>50</v>
      </c>
      <c r="D49" s="37" t="s">
        <v>43</v>
      </c>
      <c r="E49" s="37" t="s">
        <v>55</v>
      </c>
      <c r="F49" s="38">
        <v>150</v>
      </c>
      <c r="G49" s="41"/>
      <c r="H49" s="43"/>
      <c r="I49" s="41"/>
      <c r="J49" s="41"/>
      <c r="K49" s="93"/>
      <c r="L49" s="61"/>
      <c r="M49" s="63">
        <f t="shared" si="3"/>
        <v>0</v>
      </c>
      <c r="N49" s="44"/>
      <c r="O49" s="65">
        <f>'révision tarifaire 66'!$L49*(1+'révision tarifaire 66'!$M49)</f>
        <v>0</v>
      </c>
      <c r="P49" s="61"/>
      <c r="Q49" s="63">
        <f t="shared" si="4"/>
        <v>0</v>
      </c>
      <c r="R49" s="44"/>
      <c r="S49" s="65">
        <f>'révision tarifaire 66'!$L49*(1+'révision tarifaire 66'!$M49)</f>
        <v>0</v>
      </c>
      <c r="T49" s="66"/>
      <c r="U49" s="67">
        <f t="shared" si="5"/>
        <v>0</v>
      </c>
      <c r="V49" s="27"/>
      <c r="W49" s="83">
        <f>'révision tarifaire 66'!$L49*(1+'révision tarifaire 66'!$M49)</f>
        <v>0</v>
      </c>
    </row>
    <row r="50" spans="1:23" s="9" customFormat="1" x14ac:dyDescent="0.25">
      <c r="A50" s="35">
        <v>43</v>
      </c>
      <c r="B50" s="37" t="s">
        <v>17</v>
      </c>
      <c r="C50" s="37" t="s">
        <v>65</v>
      </c>
      <c r="D50" s="37" t="s">
        <v>64</v>
      </c>
      <c r="E50" s="37" t="s">
        <v>108</v>
      </c>
      <c r="F50" s="38">
        <v>200</v>
      </c>
      <c r="G50" s="41"/>
      <c r="H50" s="43"/>
      <c r="I50" s="41"/>
      <c r="J50" s="41"/>
      <c r="K50" s="93"/>
      <c r="L50" s="61"/>
      <c r="M50" s="63">
        <f t="shared" si="3"/>
        <v>0</v>
      </c>
      <c r="N50" s="44"/>
      <c r="O50" s="65">
        <f>'révision tarifaire 66'!$L50*(1+'révision tarifaire 66'!$M50)</f>
        <v>0</v>
      </c>
      <c r="P50" s="61"/>
      <c r="Q50" s="63">
        <f t="shared" si="4"/>
        <v>0</v>
      </c>
      <c r="R50" s="44"/>
      <c r="S50" s="65">
        <f>'révision tarifaire 66'!$L50*(1+'révision tarifaire 66'!$M50)</f>
        <v>0</v>
      </c>
      <c r="T50" s="66"/>
      <c r="U50" s="67">
        <f t="shared" si="5"/>
        <v>0</v>
      </c>
      <c r="V50" s="27"/>
      <c r="W50" s="83">
        <f>'révision tarifaire 66'!$L50*(1+'révision tarifaire 66'!$M50)</f>
        <v>0</v>
      </c>
    </row>
    <row r="51" spans="1:23" s="9" customFormat="1" ht="22.5" x14ac:dyDescent="0.25">
      <c r="A51" s="35">
        <v>44</v>
      </c>
      <c r="B51" s="37" t="s">
        <v>17</v>
      </c>
      <c r="C51" s="37" t="s">
        <v>50</v>
      </c>
      <c r="D51" s="37" t="s">
        <v>64</v>
      </c>
      <c r="E51" s="37" t="s">
        <v>112</v>
      </c>
      <c r="F51" s="38">
        <v>500</v>
      </c>
      <c r="G51" s="41"/>
      <c r="H51" s="43"/>
      <c r="I51" s="41"/>
      <c r="J51" s="41"/>
      <c r="K51" s="93"/>
      <c r="L51" s="61"/>
      <c r="M51" s="63">
        <f t="shared" si="3"/>
        <v>0</v>
      </c>
      <c r="N51" s="44"/>
      <c r="O51" s="65">
        <f>'révision tarifaire 66'!$L51*(1+'révision tarifaire 66'!$M51)</f>
        <v>0</v>
      </c>
      <c r="P51" s="61"/>
      <c r="Q51" s="63">
        <f t="shared" si="4"/>
        <v>0</v>
      </c>
      <c r="R51" s="44"/>
      <c r="S51" s="65">
        <f>'révision tarifaire 66'!$L51*(1+'révision tarifaire 66'!$M51)</f>
        <v>0</v>
      </c>
      <c r="T51" s="66"/>
      <c r="U51" s="67">
        <f t="shared" si="5"/>
        <v>0</v>
      </c>
      <c r="V51" s="27"/>
      <c r="W51" s="83">
        <f>'révision tarifaire 66'!$L51*(1+'révision tarifaire 66'!$M51)</f>
        <v>0</v>
      </c>
    </row>
    <row r="52" spans="1:23" s="9" customFormat="1" ht="22.5" x14ac:dyDescent="0.25">
      <c r="A52" s="35">
        <v>45</v>
      </c>
      <c r="B52" s="37" t="s">
        <v>17</v>
      </c>
      <c r="C52" s="37" t="s">
        <v>50</v>
      </c>
      <c r="D52" s="37" t="s">
        <v>64</v>
      </c>
      <c r="E52" s="37" t="s">
        <v>113</v>
      </c>
      <c r="F52" s="38">
        <v>200</v>
      </c>
      <c r="G52" s="41"/>
      <c r="H52" s="43"/>
      <c r="I52" s="41"/>
      <c r="J52" s="41"/>
      <c r="K52" s="93"/>
      <c r="L52" s="61"/>
      <c r="M52" s="63">
        <f t="shared" si="3"/>
        <v>0</v>
      </c>
      <c r="N52" s="44"/>
      <c r="O52" s="65">
        <f>'révision tarifaire 66'!$L52*(1+'révision tarifaire 66'!$M52)</f>
        <v>0</v>
      </c>
      <c r="P52" s="61"/>
      <c r="Q52" s="63">
        <f t="shared" si="4"/>
        <v>0</v>
      </c>
      <c r="R52" s="44"/>
      <c r="S52" s="65">
        <f>'révision tarifaire 66'!$L52*(1+'révision tarifaire 66'!$M52)</f>
        <v>0</v>
      </c>
      <c r="T52" s="66"/>
      <c r="U52" s="67">
        <f t="shared" si="5"/>
        <v>0</v>
      </c>
      <c r="V52" s="27"/>
      <c r="W52" s="83">
        <f>'révision tarifaire 66'!$L52*(1+'révision tarifaire 66'!$M52)</f>
        <v>0</v>
      </c>
    </row>
    <row r="53" spans="1:23" s="9" customFormat="1" ht="22.5" x14ac:dyDescent="0.25">
      <c r="A53" s="35">
        <v>46</v>
      </c>
      <c r="B53" s="37" t="s">
        <v>17</v>
      </c>
      <c r="C53" s="37" t="s">
        <v>65</v>
      </c>
      <c r="D53" s="37" t="s">
        <v>64</v>
      </c>
      <c r="E53" s="37" t="s">
        <v>110</v>
      </c>
      <c r="F53" s="38">
        <v>200</v>
      </c>
      <c r="G53" s="41"/>
      <c r="H53" s="43"/>
      <c r="I53" s="41"/>
      <c r="J53" s="41"/>
      <c r="K53" s="93"/>
      <c r="L53" s="61"/>
      <c r="M53" s="63">
        <f t="shared" si="3"/>
        <v>0</v>
      </c>
      <c r="N53" s="44"/>
      <c r="O53" s="65">
        <f>'révision tarifaire 66'!$L53*(1+'révision tarifaire 66'!$M53)</f>
        <v>0</v>
      </c>
      <c r="P53" s="61"/>
      <c r="Q53" s="63">
        <f t="shared" si="4"/>
        <v>0</v>
      </c>
      <c r="R53" s="44"/>
      <c r="S53" s="65">
        <f>'révision tarifaire 66'!$L53*(1+'révision tarifaire 66'!$M53)</f>
        <v>0</v>
      </c>
      <c r="T53" s="66"/>
      <c r="U53" s="67">
        <f t="shared" si="5"/>
        <v>0</v>
      </c>
      <c r="V53" s="27"/>
      <c r="W53" s="83">
        <f>'révision tarifaire 66'!$L53*(1+'révision tarifaire 66'!$M53)</f>
        <v>0</v>
      </c>
    </row>
    <row r="54" spans="1:23" s="9" customFormat="1" x14ac:dyDescent="0.25">
      <c r="A54" s="35">
        <v>47</v>
      </c>
      <c r="B54" s="37" t="s">
        <v>17</v>
      </c>
      <c r="C54" s="37" t="s">
        <v>50</v>
      </c>
      <c r="D54" s="37" t="s">
        <v>63</v>
      </c>
      <c r="E54" s="37" t="s">
        <v>103</v>
      </c>
      <c r="F54" s="38">
        <v>100</v>
      </c>
      <c r="G54" s="41"/>
      <c r="H54" s="43"/>
      <c r="I54" s="41"/>
      <c r="J54" s="41"/>
      <c r="K54" s="93"/>
      <c r="L54" s="61"/>
      <c r="M54" s="63">
        <f t="shared" si="3"/>
        <v>0</v>
      </c>
      <c r="N54" s="44"/>
      <c r="O54" s="65">
        <f>'révision tarifaire 66'!$L54*(1+'révision tarifaire 66'!$M54)</f>
        <v>0</v>
      </c>
      <c r="P54" s="61"/>
      <c r="Q54" s="63">
        <f t="shared" si="4"/>
        <v>0</v>
      </c>
      <c r="R54" s="44"/>
      <c r="S54" s="65">
        <f>'révision tarifaire 66'!$L54*(1+'révision tarifaire 66'!$M54)</f>
        <v>0</v>
      </c>
      <c r="T54" s="66"/>
      <c r="U54" s="67">
        <f t="shared" si="5"/>
        <v>0</v>
      </c>
      <c r="V54" s="27"/>
      <c r="W54" s="83">
        <f>'révision tarifaire 66'!$L54*(1+'révision tarifaire 66'!$M54)</f>
        <v>0</v>
      </c>
    </row>
    <row r="55" spans="1:23" s="11" customFormat="1" ht="22.5" x14ac:dyDescent="0.25">
      <c r="A55" s="35">
        <v>48</v>
      </c>
      <c r="B55" s="37" t="s">
        <v>17</v>
      </c>
      <c r="C55" s="37" t="s">
        <v>50</v>
      </c>
      <c r="D55" s="37" t="s">
        <v>64</v>
      </c>
      <c r="E55" s="37" t="s">
        <v>114</v>
      </c>
      <c r="F55" s="38">
        <v>500</v>
      </c>
      <c r="G55" s="41"/>
      <c r="H55" s="43"/>
      <c r="I55" s="41"/>
      <c r="J55" s="41"/>
      <c r="K55" s="93"/>
      <c r="L55" s="61"/>
      <c r="M55" s="63">
        <f t="shared" si="3"/>
        <v>0</v>
      </c>
      <c r="N55" s="44"/>
      <c r="O55" s="65">
        <f>'révision tarifaire 66'!$L55*(1+'révision tarifaire 66'!$M55)</f>
        <v>0</v>
      </c>
      <c r="P55" s="61"/>
      <c r="Q55" s="63">
        <f t="shared" si="4"/>
        <v>0</v>
      </c>
      <c r="R55" s="44"/>
      <c r="S55" s="65">
        <f>'révision tarifaire 66'!$L55*(1+'révision tarifaire 66'!$M55)</f>
        <v>0</v>
      </c>
      <c r="T55" s="66"/>
      <c r="U55" s="67">
        <f t="shared" si="5"/>
        <v>0</v>
      </c>
      <c r="V55" s="27"/>
      <c r="W55" s="83">
        <f>'révision tarifaire 66'!$L55*(1+'révision tarifaire 66'!$M55)</f>
        <v>0</v>
      </c>
    </row>
    <row r="56" spans="1:23" s="9" customFormat="1" x14ac:dyDescent="0.25">
      <c r="A56" s="35">
        <v>49</v>
      </c>
      <c r="B56" s="37" t="s">
        <v>17</v>
      </c>
      <c r="C56" s="37" t="s">
        <v>65</v>
      </c>
      <c r="D56" s="37" t="s">
        <v>64</v>
      </c>
      <c r="E56" s="37" t="s">
        <v>111</v>
      </c>
      <c r="F56" s="38">
        <v>200</v>
      </c>
      <c r="G56" s="41"/>
      <c r="H56" s="43"/>
      <c r="I56" s="41"/>
      <c r="J56" s="41"/>
      <c r="K56" s="93"/>
      <c r="L56" s="61"/>
      <c r="M56" s="63">
        <f t="shared" si="3"/>
        <v>0</v>
      </c>
      <c r="N56" s="44"/>
      <c r="O56" s="65">
        <f>'révision tarifaire 66'!$L56*(1+'révision tarifaire 66'!$M56)</f>
        <v>0</v>
      </c>
      <c r="P56" s="61"/>
      <c r="Q56" s="63">
        <f t="shared" si="4"/>
        <v>0</v>
      </c>
      <c r="R56" s="44"/>
      <c r="S56" s="65">
        <f>'révision tarifaire 66'!$L56*(1+'révision tarifaire 66'!$M56)</f>
        <v>0</v>
      </c>
      <c r="T56" s="66"/>
      <c r="U56" s="67">
        <f t="shared" si="5"/>
        <v>0</v>
      </c>
      <c r="V56" s="27"/>
      <c r="W56" s="83">
        <f>'révision tarifaire 66'!$L56*(1+'révision tarifaire 66'!$M56)</f>
        <v>0</v>
      </c>
    </row>
    <row r="57" spans="1:23" s="9" customFormat="1" x14ac:dyDescent="0.25">
      <c r="A57" s="35">
        <v>50</v>
      </c>
      <c r="B57" s="37" t="s">
        <v>17</v>
      </c>
      <c r="C57" s="37" t="s">
        <v>45</v>
      </c>
      <c r="D57" s="37" t="s">
        <v>44</v>
      </c>
      <c r="E57" s="37" t="s">
        <v>106</v>
      </c>
      <c r="F57" s="38">
        <v>200</v>
      </c>
      <c r="G57" s="41"/>
      <c r="H57" s="41"/>
      <c r="I57" s="41"/>
      <c r="J57" s="41"/>
      <c r="K57" s="93"/>
      <c r="L57" s="61"/>
      <c r="M57" s="63">
        <f t="shared" si="3"/>
        <v>0</v>
      </c>
      <c r="N57" s="44"/>
      <c r="O57" s="65">
        <f>'révision tarifaire 66'!$L57*(1+'révision tarifaire 66'!$M57)</f>
        <v>0</v>
      </c>
      <c r="P57" s="61"/>
      <c r="Q57" s="63">
        <f t="shared" si="4"/>
        <v>0</v>
      </c>
      <c r="R57" s="44"/>
      <c r="S57" s="65">
        <f>'révision tarifaire 66'!$L57*(1+'révision tarifaire 66'!$M57)</f>
        <v>0</v>
      </c>
      <c r="T57" s="66"/>
      <c r="U57" s="67">
        <f t="shared" si="5"/>
        <v>0</v>
      </c>
      <c r="V57" s="27"/>
      <c r="W57" s="83">
        <f>'révision tarifaire 66'!$L57*(1+'révision tarifaire 66'!$M57)</f>
        <v>0</v>
      </c>
    </row>
    <row r="58" spans="1:23" s="9" customFormat="1" x14ac:dyDescent="0.25">
      <c r="A58" s="35">
        <v>51</v>
      </c>
      <c r="B58" s="37" t="s">
        <v>17</v>
      </c>
      <c r="C58" s="37" t="s">
        <v>50</v>
      </c>
      <c r="D58" s="37" t="s">
        <v>63</v>
      </c>
      <c r="E58" s="37" t="s">
        <v>104</v>
      </c>
      <c r="F58" s="38">
        <v>100</v>
      </c>
      <c r="G58" s="41"/>
      <c r="H58" s="43"/>
      <c r="I58" s="41"/>
      <c r="J58" s="41"/>
      <c r="K58" s="93"/>
      <c r="L58" s="61"/>
      <c r="M58" s="63">
        <f t="shared" si="3"/>
        <v>0</v>
      </c>
      <c r="N58" s="44"/>
      <c r="O58" s="65">
        <f>'révision tarifaire 66'!$L58*(1+'révision tarifaire 66'!$M58)</f>
        <v>0</v>
      </c>
      <c r="P58" s="61"/>
      <c r="Q58" s="63">
        <f t="shared" si="4"/>
        <v>0</v>
      </c>
      <c r="R58" s="44"/>
      <c r="S58" s="65">
        <f>'révision tarifaire 66'!$L58*(1+'révision tarifaire 66'!$M58)</f>
        <v>0</v>
      </c>
      <c r="T58" s="66"/>
      <c r="U58" s="67">
        <f t="shared" si="5"/>
        <v>0</v>
      </c>
      <c r="V58" s="27"/>
      <c r="W58" s="83">
        <f>'révision tarifaire 66'!$L58*(1+'révision tarifaire 66'!$M58)</f>
        <v>0</v>
      </c>
    </row>
    <row r="59" spans="1:23" s="9" customFormat="1" x14ac:dyDescent="0.25">
      <c r="A59" s="35">
        <v>52</v>
      </c>
      <c r="B59" s="37" t="s">
        <v>17</v>
      </c>
      <c r="C59" s="37" t="s">
        <v>45</v>
      </c>
      <c r="D59" s="37" t="s">
        <v>44</v>
      </c>
      <c r="E59" s="37" t="s">
        <v>107</v>
      </c>
      <c r="F59" s="38">
        <v>100</v>
      </c>
      <c r="G59" s="41"/>
      <c r="H59" s="41"/>
      <c r="I59" s="41"/>
      <c r="J59" s="41"/>
      <c r="K59" s="93"/>
      <c r="L59" s="61"/>
      <c r="M59" s="63">
        <f t="shared" si="3"/>
        <v>0</v>
      </c>
      <c r="N59" s="44"/>
      <c r="O59" s="65">
        <f>'révision tarifaire 66'!$L59*(1+'révision tarifaire 66'!$M59)</f>
        <v>0</v>
      </c>
      <c r="P59" s="61"/>
      <c r="Q59" s="63">
        <f t="shared" si="4"/>
        <v>0</v>
      </c>
      <c r="R59" s="44"/>
      <c r="S59" s="65">
        <f>'révision tarifaire 66'!$L59*(1+'révision tarifaire 66'!$M59)</f>
        <v>0</v>
      </c>
      <c r="T59" s="66"/>
      <c r="U59" s="67">
        <f t="shared" si="5"/>
        <v>0</v>
      </c>
      <c r="V59" s="27"/>
      <c r="W59" s="83">
        <f>'révision tarifaire 66'!$L59*(1+'révision tarifaire 66'!$M59)</f>
        <v>0</v>
      </c>
    </row>
    <row r="60" spans="1:23" s="9" customFormat="1" x14ac:dyDescent="0.25">
      <c r="A60" s="35">
        <v>53</v>
      </c>
      <c r="B60" s="37" t="s">
        <v>17</v>
      </c>
      <c r="C60" s="37" t="s">
        <v>50</v>
      </c>
      <c r="D60" s="37" t="s">
        <v>63</v>
      </c>
      <c r="E60" s="37" t="s">
        <v>102</v>
      </c>
      <c r="F60" s="38">
        <v>300</v>
      </c>
      <c r="G60" s="41"/>
      <c r="H60" s="43"/>
      <c r="I60" s="41"/>
      <c r="J60" s="41"/>
      <c r="K60" s="93"/>
      <c r="L60" s="61"/>
      <c r="M60" s="63">
        <f t="shared" si="3"/>
        <v>0</v>
      </c>
      <c r="N60" s="44"/>
      <c r="O60" s="65">
        <f>'révision tarifaire 66'!$L60*(1+'révision tarifaire 66'!$M60)</f>
        <v>0</v>
      </c>
      <c r="P60" s="61"/>
      <c r="Q60" s="63">
        <f t="shared" si="4"/>
        <v>0</v>
      </c>
      <c r="R60" s="44"/>
      <c r="S60" s="65">
        <f>'révision tarifaire 66'!$L60*(1+'révision tarifaire 66'!$M60)</f>
        <v>0</v>
      </c>
      <c r="T60" s="66"/>
      <c r="U60" s="67">
        <f t="shared" si="5"/>
        <v>0</v>
      </c>
      <c r="V60" s="27"/>
      <c r="W60" s="83">
        <f>'révision tarifaire 66'!$L60*(1+'révision tarifaire 66'!$M60)</f>
        <v>0</v>
      </c>
    </row>
    <row r="61" spans="1:23" s="9" customFormat="1" x14ac:dyDescent="0.25">
      <c r="A61" s="35">
        <v>54</v>
      </c>
      <c r="B61" s="37" t="s">
        <v>17</v>
      </c>
      <c r="C61" s="37" t="s">
        <v>65</v>
      </c>
      <c r="D61" s="37" t="s">
        <v>64</v>
      </c>
      <c r="E61" s="37" t="s">
        <v>109</v>
      </c>
      <c r="F61" s="38">
        <v>200</v>
      </c>
      <c r="G61" s="41"/>
      <c r="H61" s="43"/>
      <c r="I61" s="41"/>
      <c r="J61" s="41"/>
      <c r="K61" s="93"/>
      <c r="L61" s="61"/>
      <c r="M61" s="63">
        <f t="shared" si="3"/>
        <v>0</v>
      </c>
      <c r="N61" s="44"/>
      <c r="O61" s="65">
        <f>'révision tarifaire 66'!$L61*(1+'révision tarifaire 66'!$M61)</f>
        <v>0</v>
      </c>
      <c r="P61" s="61"/>
      <c r="Q61" s="63">
        <f t="shared" si="4"/>
        <v>0</v>
      </c>
      <c r="R61" s="44"/>
      <c r="S61" s="65">
        <f>'révision tarifaire 66'!$L61*(1+'révision tarifaire 66'!$M61)</f>
        <v>0</v>
      </c>
      <c r="T61" s="66"/>
      <c r="U61" s="67">
        <f t="shared" si="5"/>
        <v>0</v>
      </c>
      <c r="V61" s="27"/>
      <c r="W61" s="83">
        <f>'révision tarifaire 66'!$L61*(1+'révision tarifaire 66'!$M61)</f>
        <v>0</v>
      </c>
    </row>
    <row r="62" spans="1:23" s="9" customFormat="1" x14ac:dyDescent="0.25">
      <c r="A62" s="35">
        <v>55</v>
      </c>
      <c r="B62" s="37" t="s">
        <v>17</v>
      </c>
      <c r="C62" s="37" t="s">
        <v>45</v>
      </c>
      <c r="D62" s="37" t="s">
        <v>44</v>
      </c>
      <c r="E62" s="37" t="s">
        <v>105</v>
      </c>
      <c r="F62" s="38">
        <v>500</v>
      </c>
      <c r="G62" s="41"/>
      <c r="H62" s="41"/>
      <c r="I62" s="41"/>
      <c r="J62" s="41"/>
      <c r="K62" s="93"/>
      <c r="L62" s="61"/>
      <c r="M62" s="63">
        <f t="shared" si="3"/>
        <v>0</v>
      </c>
      <c r="N62" s="44"/>
      <c r="O62" s="65">
        <f>'révision tarifaire 66'!$L62*(1+'révision tarifaire 66'!$M62)</f>
        <v>0</v>
      </c>
      <c r="P62" s="61"/>
      <c r="Q62" s="63">
        <f t="shared" si="4"/>
        <v>0</v>
      </c>
      <c r="R62" s="44"/>
      <c r="S62" s="65">
        <f>'révision tarifaire 66'!$L62*(1+'révision tarifaire 66'!$M62)</f>
        <v>0</v>
      </c>
      <c r="T62" s="66"/>
      <c r="U62" s="67">
        <f t="shared" si="5"/>
        <v>0</v>
      </c>
      <c r="V62" s="27"/>
      <c r="W62" s="83">
        <f>'révision tarifaire 66'!$L62*(1+'révision tarifaire 66'!$M62)</f>
        <v>0</v>
      </c>
    </row>
    <row r="63" spans="1:23" s="12" customFormat="1" x14ac:dyDescent="0.25">
      <c r="A63" s="35">
        <v>56</v>
      </c>
      <c r="B63" s="37" t="s">
        <v>27</v>
      </c>
      <c r="C63" s="37" t="s">
        <v>50</v>
      </c>
      <c r="D63" s="37" t="s">
        <v>64</v>
      </c>
      <c r="E63" s="37" t="s">
        <v>100</v>
      </c>
      <c r="F63" s="38">
        <v>100</v>
      </c>
      <c r="G63" s="41"/>
      <c r="H63" s="43"/>
      <c r="I63" s="41"/>
      <c r="J63" s="41"/>
      <c r="K63" s="93"/>
      <c r="L63" s="61"/>
      <c r="M63" s="63">
        <f t="shared" si="3"/>
        <v>0</v>
      </c>
      <c r="N63" s="44"/>
      <c r="O63" s="65">
        <f>'révision tarifaire 66'!$L63*(1+'révision tarifaire 66'!$M63)</f>
        <v>0</v>
      </c>
      <c r="P63" s="61"/>
      <c r="Q63" s="63">
        <f t="shared" si="4"/>
        <v>0</v>
      </c>
      <c r="R63" s="44"/>
      <c r="S63" s="65">
        <f>'révision tarifaire 66'!$L63*(1+'révision tarifaire 66'!$M63)</f>
        <v>0</v>
      </c>
      <c r="T63" s="66"/>
      <c r="U63" s="67">
        <f t="shared" si="5"/>
        <v>0</v>
      </c>
      <c r="V63" s="27"/>
      <c r="W63" s="83">
        <f>'révision tarifaire 66'!$L63*(1+'révision tarifaire 66'!$M63)</f>
        <v>0</v>
      </c>
    </row>
    <row r="64" spans="1:23" s="9" customFormat="1" x14ac:dyDescent="0.25">
      <c r="A64" s="35">
        <v>57</v>
      </c>
      <c r="B64" s="37" t="s">
        <v>27</v>
      </c>
      <c r="C64" s="37" t="s">
        <v>65</v>
      </c>
      <c r="D64" s="37" t="s">
        <v>64</v>
      </c>
      <c r="E64" s="37" t="s">
        <v>28</v>
      </c>
      <c r="F64" s="38">
        <v>200</v>
      </c>
      <c r="G64" s="41"/>
      <c r="H64" s="43"/>
      <c r="I64" s="41"/>
      <c r="J64" s="41"/>
      <c r="K64" s="93"/>
      <c r="L64" s="61"/>
      <c r="M64" s="63">
        <f t="shared" si="3"/>
        <v>0</v>
      </c>
      <c r="N64" s="44"/>
      <c r="O64" s="65">
        <f>'révision tarifaire 66'!$L64*(1+'révision tarifaire 66'!$M64)</f>
        <v>0</v>
      </c>
      <c r="P64" s="61"/>
      <c r="Q64" s="63">
        <f t="shared" si="4"/>
        <v>0</v>
      </c>
      <c r="R64" s="44"/>
      <c r="S64" s="65">
        <f>'révision tarifaire 66'!$L64*(1+'révision tarifaire 66'!$M64)</f>
        <v>0</v>
      </c>
      <c r="T64" s="66"/>
      <c r="U64" s="67">
        <f t="shared" si="5"/>
        <v>0</v>
      </c>
      <c r="V64" s="27"/>
      <c r="W64" s="83">
        <f>'révision tarifaire 66'!$L64*(1+'révision tarifaire 66'!$M64)</f>
        <v>0</v>
      </c>
    </row>
    <row r="65" spans="1:23" s="9" customFormat="1" x14ac:dyDescent="0.25">
      <c r="A65" s="35">
        <v>58</v>
      </c>
      <c r="B65" s="37" t="s">
        <v>27</v>
      </c>
      <c r="C65" s="37" t="s">
        <v>50</v>
      </c>
      <c r="D65" s="37" t="s">
        <v>64</v>
      </c>
      <c r="E65" s="37" t="s">
        <v>29</v>
      </c>
      <c r="F65" s="38">
        <v>100</v>
      </c>
      <c r="G65" s="41"/>
      <c r="H65" s="43"/>
      <c r="I65" s="41"/>
      <c r="J65" s="41"/>
      <c r="K65" s="93"/>
      <c r="L65" s="61"/>
      <c r="M65" s="63">
        <f t="shared" si="3"/>
        <v>0</v>
      </c>
      <c r="N65" s="44"/>
      <c r="O65" s="65">
        <f>'révision tarifaire 66'!$L65*(1+'révision tarifaire 66'!$M65)</f>
        <v>0</v>
      </c>
      <c r="P65" s="61"/>
      <c r="Q65" s="63">
        <f t="shared" si="4"/>
        <v>0</v>
      </c>
      <c r="R65" s="44"/>
      <c r="S65" s="65">
        <f>'révision tarifaire 66'!$L65*(1+'révision tarifaire 66'!$M65)</f>
        <v>0</v>
      </c>
      <c r="T65" s="66"/>
      <c r="U65" s="67">
        <f t="shared" si="5"/>
        <v>0</v>
      </c>
      <c r="V65" s="27"/>
      <c r="W65" s="83">
        <f>'révision tarifaire 66'!$L65*(1+'révision tarifaire 66'!$M65)</f>
        <v>0</v>
      </c>
    </row>
    <row r="66" spans="1:23" s="9" customFormat="1" x14ac:dyDescent="0.25">
      <c r="A66" s="35">
        <v>59</v>
      </c>
      <c r="B66" s="37" t="s">
        <v>27</v>
      </c>
      <c r="C66" s="37" t="s">
        <v>50</v>
      </c>
      <c r="D66" s="37" t="s">
        <v>64</v>
      </c>
      <c r="E66" s="37" t="s">
        <v>30</v>
      </c>
      <c r="F66" s="38">
        <v>50</v>
      </c>
      <c r="G66" s="41"/>
      <c r="H66" s="43"/>
      <c r="I66" s="41"/>
      <c r="J66" s="41"/>
      <c r="K66" s="93"/>
      <c r="L66" s="61"/>
      <c r="M66" s="63">
        <f t="shared" si="3"/>
        <v>0</v>
      </c>
      <c r="N66" s="44"/>
      <c r="O66" s="65">
        <f>'révision tarifaire 66'!$L66*(1+'révision tarifaire 66'!$M66)</f>
        <v>0</v>
      </c>
      <c r="P66" s="61"/>
      <c r="Q66" s="63">
        <f t="shared" si="4"/>
        <v>0</v>
      </c>
      <c r="R66" s="44"/>
      <c r="S66" s="65">
        <f>'révision tarifaire 66'!$L66*(1+'révision tarifaire 66'!$M66)</f>
        <v>0</v>
      </c>
      <c r="T66" s="66"/>
      <c r="U66" s="67">
        <f t="shared" si="5"/>
        <v>0</v>
      </c>
      <c r="V66" s="27"/>
      <c r="W66" s="69">
        <f>'révision tarifaire 66'!$L66*(1+'révision tarifaire 66'!$M66)</f>
        <v>0</v>
      </c>
    </row>
    <row r="67" spans="1:23" ht="26.25" thickBot="1" x14ac:dyDescent="0.3">
      <c r="A67" s="70" t="s">
        <v>39</v>
      </c>
      <c r="B67" s="71">
        <f>SUBTOTAL(103,Tableau3[Famille])</f>
        <v>59</v>
      </c>
      <c r="C67" s="71">
        <f>SUBTOTAL(103,Tableau3[Volume du
contenant unitaire])</f>
        <v>59</v>
      </c>
      <c r="D67" s="71">
        <f>SUBTOTAL(103,Tableau3[Type de contenant])</f>
        <v>59</v>
      </c>
      <c r="E67" s="71"/>
      <c r="F67" s="118"/>
      <c r="G67" s="74"/>
      <c r="H67" s="116"/>
      <c r="I67" s="74"/>
      <c r="J67" s="74"/>
      <c r="K67" s="74"/>
      <c r="L67" s="75" t="s">
        <v>124</v>
      </c>
      <c r="M67" s="76">
        <f>SUBTOTAL(109,Tableau3[Montant global
de la quantité
estimative €HT(1)])</f>
        <v>0</v>
      </c>
      <c r="N67" s="75" t="s">
        <v>123</v>
      </c>
      <c r="O67" s="77">
        <f>SUBTOTAL(109,Tableau3[Montant gobal
de la quantité
estimative €TTC(1)])</f>
        <v>0</v>
      </c>
      <c r="P67" s="75" t="s">
        <v>124</v>
      </c>
      <c r="Q67" s="76">
        <f>SUBTOTAL(109,Tableau3[Montant global
de la quantité
estimative €HT(2)])</f>
        <v>0</v>
      </c>
      <c r="R67" s="75" t="s">
        <v>123</v>
      </c>
      <c r="S67" s="77">
        <f>SUBTOTAL(109,Tableau3[Montant gobal
de la quantité
estimative €TTC(2)])</f>
        <v>0</v>
      </c>
      <c r="T67" s="75" t="s">
        <v>124</v>
      </c>
      <c r="U67" s="78">
        <f>SUBTOTAL(109,Tableau3[Montant global
de la quantité
estimative €HT(3)])</f>
        <v>0</v>
      </c>
      <c r="V67" s="75" t="s">
        <v>123</v>
      </c>
      <c r="W67" s="77">
        <f>SUBTOTAL(109,Tableau3[Montant gobal
de la quantité
estimative €TTC(3)])</f>
        <v>0</v>
      </c>
    </row>
    <row r="68" spans="1:23" x14ac:dyDescent="0.25">
      <c r="H68" s="14"/>
      <c r="I68" s="15"/>
      <c r="J68" s="14"/>
      <c r="K68" s="16"/>
      <c r="L68" s="16"/>
      <c r="M68" s="18"/>
    </row>
    <row r="69" spans="1:23" x14ac:dyDescent="0.25">
      <c r="H69" s="14"/>
      <c r="I69" s="15"/>
      <c r="J69" s="14"/>
      <c r="K69" s="16"/>
      <c r="L69" s="16"/>
      <c r="M69" s="17"/>
    </row>
    <row r="70" spans="1:23" x14ac:dyDescent="0.25">
      <c r="H70" s="14"/>
      <c r="I70" s="15"/>
      <c r="J70" s="14"/>
      <c r="K70" s="16"/>
      <c r="L70" s="16"/>
      <c r="M70" s="17"/>
    </row>
    <row r="71" spans="1:23" x14ac:dyDescent="0.25">
      <c r="H71" s="14"/>
      <c r="I71" s="15"/>
      <c r="J71" s="14"/>
      <c r="K71" s="16"/>
      <c r="L71" s="16"/>
      <c r="M71" s="17"/>
    </row>
    <row r="72" spans="1:23" x14ac:dyDescent="0.25">
      <c r="H72" s="14"/>
      <c r="I72" s="15"/>
      <c r="J72" s="14"/>
      <c r="K72" s="16"/>
      <c r="L72" s="16"/>
      <c r="M72" s="17"/>
    </row>
    <row r="73" spans="1:23" x14ac:dyDescent="0.25">
      <c r="H73" s="14"/>
      <c r="I73" s="15"/>
      <c r="J73" s="14"/>
      <c r="K73" s="16"/>
      <c r="L73" s="16"/>
      <c r="M73" s="17"/>
    </row>
    <row r="74" spans="1:23" x14ac:dyDescent="0.25">
      <c r="H74" s="14"/>
      <c r="I74" s="15"/>
      <c r="J74" s="14"/>
      <c r="K74" s="16"/>
      <c r="L74" s="16"/>
      <c r="M74" s="17"/>
    </row>
    <row r="75" spans="1:23" x14ac:dyDescent="0.25">
      <c r="H75" s="14"/>
      <c r="I75" s="15"/>
      <c r="J75" s="14"/>
      <c r="K75" s="16"/>
      <c r="L75" s="16"/>
      <c r="M75" s="17"/>
    </row>
    <row r="76" spans="1:23" x14ac:dyDescent="0.25">
      <c r="H76" s="14"/>
      <c r="I76" s="15"/>
      <c r="J76" s="14"/>
      <c r="K76" s="16"/>
      <c r="L76" s="16"/>
      <c r="M76" s="17"/>
    </row>
    <row r="77" spans="1:23" x14ac:dyDescent="0.25">
      <c r="H77" s="14"/>
      <c r="I77" s="15"/>
      <c r="J77" s="14"/>
      <c r="K77" s="16"/>
      <c r="L77" s="16"/>
      <c r="M77" s="17"/>
    </row>
    <row r="78" spans="1:23" x14ac:dyDescent="0.25">
      <c r="H78" s="14"/>
      <c r="I78" s="15"/>
      <c r="J78" s="14"/>
      <c r="K78" s="16"/>
      <c r="L78" s="16"/>
      <c r="M78" s="17"/>
    </row>
    <row r="79" spans="1:23" x14ac:dyDescent="0.25">
      <c r="H79" s="14"/>
      <c r="I79" s="15"/>
      <c r="J79" s="14"/>
      <c r="K79" s="16"/>
      <c r="L79" s="16"/>
      <c r="M79" s="17"/>
    </row>
    <row r="80" spans="1:23" x14ac:dyDescent="0.25">
      <c r="H80" s="14"/>
      <c r="I80" s="15"/>
      <c r="J80" s="14"/>
      <c r="K80" s="16"/>
      <c r="L80" s="16"/>
      <c r="M80" s="17"/>
    </row>
    <row r="81" spans="1:23" s="4" customFormat="1" x14ac:dyDescent="0.25">
      <c r="A81" s="1"/>
      <c r="B81" s="13"/>
      <c r="C81" s="13"/>
      <c r="D81" s="13"/>
      <c r="E81" s="13"/>
      <c r="F81" s="33"/>
      <c r="G81" s="2"/>
      <c r="H81" s="14"/>
      <c r="I81" s="15"/>
      <c r="J81" s="14"/>
      <c r="K81" s="16"/>
      <c r="L81" s="16"/>
      <c r="M81" s="17"/>
      <c r="O81" s="1"/>
      <c r="P81" s="1"/>
      <c r="Q81" s="1"/>
      <c r="R81" s="1"/>
      <c r="S81" s="1"/>
      <c r="T81" s="1"/>
      <c r="U81" s="1"/>
      <c r="V81" s="1"/>
      <c r="W81" s="1"/>
    </row>
    <row r="82" spans="1:23" s="4" customFormat="1" x14ac:dyDescent="0.25">
      <c r="A82" s="1"/>
      <c r="B82" s="13"/>
      <c r="C82" s="13"/>
      <c r="D82" s="13"/>
      <c r="E82" s="13"/>
      <c r="F82" s="33"/>
      <c r="G82" s="2"/>
      <c r="H82" s="14"/>
      <c r="I82" s="15"/>
      <c r="J82" s="14"/>
      <c r="K82" s="16"/>
      <c r="L82" s="16"/>
      <c r="M82" s="17"/>
      <c r="O82" s="1"/>
    </row>
    <row r="83" spans="1:23" s="4" customFormat="1" x14ac:dyDescent="0.25">
      <c r="A83" s="1"/>
      <c r="B83" s="13"/>
      <c r="C83" s="13"/>
      <c r="D83" s="13"/>
      <c r="E83" s="13"/>
      <c r="F83" s="33"/>
      <c r="G83" s="2"/>
      <c r="H83" s="14"/>
      <c r="I83" s="15"/>
      <c r="J83" s="14"/>
      <c r="K83" s="16"/>
      <c r="L83" s="16"/>
      <c r="M83" s="17"/>
      <c r="O83" s="1"/>
    </row>
    <row r="84" spans="1:23" s="4" customFormat="1" x14ac:dyDescent="0.25">
      <c r="A84" s="1"/>
      <c r="B84" s="13"/>
      <c r="C84" s="13"/>
      <c r="D84" s="13"/>
      <c r="E84" s="13"/>
      <c r="F84" s="33"/>
      <c r="G84" s="2"/>
      <c r="H84" s="14"/>
      <c r="I84" s="15"/>
      <c r="J84" s="14"/>
      <c r="K84" s="16"/>
      <c r="L84" s="16"/>
      <c r="M84" s="17"/>
      <c r="O84" s="1"/>
    </row>
    <row r="85" spans="1:23" s="4" customFormat="1" x14ac:dyDescent="0.25">
      <c r="A85" s="1"/>
      <c r="B85" s="13"/>
      <c r="C85" s="13"/>
      <c r="D85" s="13"/>
      <c r="E85" s="13"/>
      <c r="F85" s="33"/>
      <c r="G85" s="2"/>
      <c r="H85" s="14"/>
      <c r="I85" s="15"/>
      <c r="J85" s="14"/>
      <c r="K85" s="16"/>
      <c r="L85" s="16"/>
      <c r="M85" s="17"/>
      <c r="O85" s="1"/>
    </row>
    <row r="86" spans="1:23" s="4" customFormat="1" x14ac:dyDescent="0.25">
      <c r="A86" s="1"/>
      <c r="B86" s="13"/>
      <c r="C86" s="13"/>
      <c r="D86" s="13"/>
      <c r="E86" s="13"/>
      <c r="F86" s="33"/>
      <c r="G86" s="2"/>
      <c r="H86" s="14"/>
      <c r="I86" s="15"/>
      <c r="J86" s="14"/>
      <c r="K86" s="16"/>
      <c r="L86" s="16"/>
      <c r="M86" s="17"/>
      <c r="O86" s="1"/>
    </row>
    <row r="87" spans="1:23" s="4" customFormat="1" x14ac:dyDescent="0.25">
      <c r="A87" s="1"/>
      <c r="B87" s="13"/>
      <c r="C87" s="13"/>
      <c r="D87" s="13"/>
      <c r="E87" s="13"/>
      <c r="F87" s="33"/>
      <c r="G87" s="2"/>
      <c r="H87" s="14"/>
      <c r="I87" s="15"/>
      <c r="J87" s="14"/>
      <c r="K87" s="16"/>
      <c r="L87" s="16"/>
      <c r="M87" s="17"/>
      <c r="O87" s="1"/>
    </row>
    <row r="88" spans="1:23" s="4" customFormat="1" x14ac:dyDescent="0.25">
      <c r="A88" s="1"/>
      <c r="B88" s="13"/>
      <c r="C88" s="13"/>
      <c r="D88" s="13"/>
      <c r="E88" s="13"/>
      <c r="F88" s="33"/>
      <c r="G88" s="2"/>
      <c r="H88" s="14"/>
      <c r="I88" s="15"/>
      <c r="J88" s="14"/>
      <c r="K88" s="16"/>
      <c r="L88" s="16"/>
      <c r="M88" s="17"/>
      <c r="O88" s="1"/>
    </row>
    <row r="89" spans="1:23" s="4" customFormat="1" x14ac:dyDescent="0.25">
      <c r="A89" s="1"/>
      <c r="B89" s="13"/>
      <c r="C89" s="13"/>
      <c r="D89" s="13"/>
      <c r="E89" s="13"/>
      <c r="F89" s="33"/>
      <c r="G89" s="2"/>
      <c r="H89" s="14"/>
      <c r="I89" s="15"/>
      <c r="J89" s="14"/>
      <c r="K89" s="16"/>
      <c r="L89" s="16"/>
      <c r="M89" s="17"/>
      <c r="O89" s="1"/>
    </row>
    <row r="90" spans="1:23" s="4" customFormat="1" x14ac:dyDescent="0.25">
      <c r="A90" s="1"/>
      <c r="B90" s="13"/>
      <c r="C90" s="13"/>
      <c r="D90" s="13"/>
      <c r="E90" s="13"/>
      <c r="F90" s="33"/>
      <c r="G90" s="2"/>
      <c r="H90" s="14"/>
      <c r="I90" s="15"/>
      <c r="J90" s="14"/>
      <c r="K90" s="16"/>
      <c r="L90" s="16"/>
      <c r="M90" s="17"/>
      <c r="O90" s="1"/>
    </row>
    <row r="91" spans="1:23" s="4" customFormat="1" x14ac:dyDescent="0.25">
      <c r="A91" s="1"/>
      <c r="B91" s="13"/>
      <c r="C91" s="13"/>
      <c r="D91" s="13"/>
      <c r="E91" s="13"/>
      <c r="F91" s="33"/>
      <c r="G91" s="2"/>
      <c r="H91" s="14"/>
      <c r="I91" s="15"/>
      <c r="J91" s="14"/>
      <c r="K91" s="16"/>
      <c r="L91" s="16"/>
      <c r="M91" s="17"/>
      <c r="O91" s="1"/>
    </row>
    <row r="92" spans="1:23" s="4" customFormat="1" x14ac:dyDescent="0.25">
      <c r="A92" s="1"/>
      <c r="B92" s="13"/>
      <c r="C92" s="13"/>
      <c r="D92" s="13"/>
      <c r="E92" s="13"/>
      <c r="F92" s="33"/>
      <c r="G92" s="2"/>
      <c r="H92" s="14"/>
      <c r="I92" s="15"/>
      <c r="J92" s="14"/>
      <c r="K92" s="16"/>
      <c r="L92" s="16"/>
      <c r="M92" s="17"/>
      <c r="O92" s="1"/>
    </row>
    <row r="93" spans="1:23" s="4" customFormat="1" x14ac:dyDescent="0.25">
      <c r="A93" s="1"/>
      <c r="B93" s="13"/>
      <c r="C93" s="13"/>
      <c r="D93" s="13"/>
      <c r="E93" s="13"/>
      <c r="F93" s="33"/>
      <c r="G93" s="2"/>
      <c r="H93" s="14"/>
      <c r="I93" s="15"/>
      <c r="J93" s="14"/>
      <c r="K93" s="16"/>
      <c r="L93" s="16"/>
      <c r="M93" s="17"/>
      <c r="O93" s="1"/>
    </row>
    <row r="94" spans="1:23" s="4" customFormat="1" x14ac:dyDescent="0.25">
      <c r="A94" s="1"/>
      <c r="B94" s="13"/>
      <c r="C94" s="13"/>
      <c r="D94" s="13"/>
      <c r="E94" s="13"/>
      <c r="F94" s="33"/>
      <c r="G94" s="2"/>
      <c r="H94" s="14"/>
      <c r="I94" s="15"/>
      <c r="J94" s="14"/>
      <c r="K94" s="16"/>
      <c r="L94" s="16"/>
      <c r="M94" s="17"/>
      <c r="O94" s="1"/>
    </row>
    <row r="95" spans="1:23" s="4" customFormat="1" x14ac:dyDescent="0.25">
      <c r="A95" s="1"/>
      <c r="B95" s="13"/>
      <c r="C95" s="13"/>
      <c r="D95" s="13"/>
      <c r="E95" s="13"/>
      <c r="F95" s="33"/>
      <c r="G95" s="2"/>
      <c r="H95" s="14"/>
      <c r="I95" s="15"/>
      <c r="J95" s="14"/>
      <c r="K95" s="16"/>
      <c r="L95" s="16"/>
      <c r="M95" s="17"/>
      <c r="O95" s="1"/>
    </row>
    <row r="96" spans="1:23" s="4" customFormat="1" x14ac:dyDescent="0.25">
      <c r="A96" s="1"/>
      <c r="B96" s="13"/>
      <c r="C96" s="13"/>
      <c r="D96" s="13"/>
      <c r="E96" s="13"/>
      <c r="F96" s="33"/>
      <c r="G96" s="2"/>
      <c r="H96" s="14"/>
      <c r="I96" s="15"/>
      <c r="J96" s="14"/>
      <c r="K96" s="16"/>
      <c r="L96" s="16"/>
      <c r="M96" s="17"/>
      <c r="O96" s="1"/>
    </row>
    <row r="97" spans="1:15" s="4" customFormat="1" x14ac:dyDescent="0.25">
      <c r="A97" s="1"/>
      <c r="B97" s="13"/>
      <c r="C97" s="13"/>
      <c r="D97" s="13"/>
      <c r="E97" s="13"/>
      <c r="F97" s="33"/>
      <c r="G97" s="2"/>
      <c r="H97" s="14"/>
      <c r="I97" s="15"/>
      <c r="J97" s="14"/>
      <c r="K97" s="16"/>
      <c r="L97" s="16"/>
      <c r="M97" s="17"/>
      <c r="O97" s="1"/>
    </row>
    <row r="98" spans="1:15" s="4" customFormat="1" x14ac:dyDescent="0.25">
      <c r="A98" s="1"/>
      <c r="B98" s="13"/>
      <c r="C98" s="13"/>
      <c r="D98" s="13"/>
      <c r="E98" s="13"/>
      <c r="F98" s="33"/>
      <c r="G98" s="2"/>
      <c r="H98" s="14"/>
      <c r="I98" s="15"/>
      <c r="J98" s="14"/>
      <c r="K98" s="16"/>
      <c r="L98" s="16"/>
      <c r="M98" s="17"/>
      <c r="O98" s="1"/>
    </row>
    <row r="99" spans="1:15" s="4" customFormat="1" x14ac:dyDescent="0.25">
      <c r="A99" s="1"/>
      <c r="B99" s="13"/>
      <c r="C99" s="13"/>
      <c r="D99" s="13"/>
      <c r="E99" s="13"/>
      <c r="F99" s="33"/>
      <c r="G99" s="2"/>
      <c r="H99" s="14"/>
      <c r="I99" s="15"/>
      <c r="J99" s="14"/>
      <c r="K99" s="16"/>
      <c r="L99" s="16"/>
      <c r="M99" s="17"/>
      <c r="O99" s="1"/>
    </row>
    <row r="100" spans="1:15" s="4" customFormat="1" x14ac:dyDescent="0.25">
      <c r="A100" s="1"/>
      <c r="B100" s="13"/>
      <c r="C100" s="13"/>
      <c r="D100" s="13"/>
      <c r="E100" s="13"/>
      <c r="F100" s="33"/>
      <c r="G100" s="2"/>
      <c r="H100" s="14"/>
      <c r="I100" s="15"/>
      <c r="J100" s="14"/>
      <c r="K100" s="16"/>
      <c r="L100" s="16"/>
      <c r="M100" s="17"/>
      <c r="O100" s="1"/>
    </row>
    <row r="101" spans="1:15" s="4" customFormat="1" x14ac:dyDescent="0.25">
      <c r="A101" s="1"/>
      <c r="B101" s="13"/>
      <c r="C101" s="13"/>
      <c r="D101" s="13"/>
      <c r="E101" s="13"/>
      <c r="F101" s="33"/>
      <c r="G101" s="2"/>
      <c r="H101" s="14"/>
      <c r="I101" s="15"/>
      <c r="J101" s="14"/>
      <c r="K101" s="16"/>
      <c r="L101" s="16"/>
      <c r="M101" s="17"/>
      <c r="O101" s="1"/>
    </row>
    <row r="102" spans="1:15" s="4" customFormat="1" x14ac:dyDescent="0.25">
      <c r="A102" s="1"/>
      <c r="B102" s="13"/>
      <c r="C102" s="13"/>
      <c r="D102" s="13"/>
      <c r="E102" s="13"/>
      <c r="F102" s="33"/>
      <c r="G102" s="2"/>
      <c r="H102" s="14"/>
      <c r="I102" s="15"/>
      <c r="J102" s="14"/>
      <c r="K102" s="16"/>
      <c r="L102" s="16"/>
      <c r="M102" s="17"/>
      <c r="O102" s="1"/>
    </row>
    <row r="103" spans="1:15" s="4" customFormat="1" x14ac:dyDescent="0.25">
      <c r="A103" s="1"/>
      <c r="B103" s="13"/>
      <c r="C103" s="13"/>
      <c r="D103" s="13"/>
      <c r="E103" s="13"/>
      <c r="F103" s="33"/>
      <c r="G103" s="2"/>
      <c r="H103" s="14"/>
      <c r="I103" s="15"/>
      <c r="J103" s="14"/>
      <c r="K103" s="16"/>
      <c r="L103" s="16"/>
      <c r="M103" s="17"/>
      <c r="O103" s="1"/>
    </row>
    <row r="104" spans="1:15" s="4" customFormat="1" x14ac:dyDescent="0.25">
      <c r="A104" s="1"/>
      <c r="B104" s="13"/>
      <c r="C104" s="13"/>
      <c r="D104" s="13"/>
      <c r="E104" s="13"/>
      <c r="F104" s="33"/>
      <c r="G104" s="2"/>
      <c r="H104" s="14"/>
      <c r="I104" s="15"/>
      <c r="J104" s="14"/>
      <c r="K104" s="16"/>
      <c r="L104" s="16"/>
      <c r="M104" s="17"/>
      <c r="O104" s="1"/>
    </row>
    <row r="105" spans="1:15" s="4" customFormat="1" x14ac:dyDescent="0.25">
      <c r="A105" s="1"/>
      <c r="B105" s="13"/>
      <c r="C105" s="13"/>
      <c r="D105" s="13"/>
      <c r="E105" s="13"/>
      <c r="F105" s="33"/>
      <c r="G105" s="2"/>
      <c r="H105" s="14"/>
      <c r="I105" s="15"/>
      <c r="J105" s="14"/>
      <c r="K105" s="16"/>
      <c r="L105" s="16"/>
      <c r="M105" s="17"/>
      <c r="O105" s="1"/>
    </row>
    <row r="106" spans="1:15" s="4" customFormat="1" x14ac:dyDescent="0.25">
      <c r="A106" s="1"/>
      <c r="B106" s="13"/>
      <c r="C106" s="13"/>
      <c r="D106" s="13"/>
      <c r="E106" s="13"/>
      <c r="F106" s="33"/>
      <c r="G106" s="2"/>
      <c r="H106" s="14"/>
      <c r="I106" s="15"/>
      <c r="J106" s="14"/>
      <c r="K106" s="16"/>
      <c r="L106" s="16"/>
      <c r="M106" s="17"/>
      <c r="O106" s="1"/>
    </row>
    <row r="107" spans="1:15" s="4" customFormat="1" x14ac:dyDescent="0.25">
      <c r="A107" s="1"/>
      <c r="B107" s="13"/>
      <c r="C107" s="13"/>
      <c r="D107" s="13"/>
      <c r="E107" s="13"/>
      <c r="F107" s="33"/>
      <c r="G107" s="2"/>
      <c r="H107" s="14"/>
      <c r="I107" s="15"/>
      <c r="J107" s="14"/>
      <c r="K107" s="19"/>
      <c r="L107" s="19"/>
      <c r="M107" s="17"/>
      <c r="O107" s="1"/>
    </row>
    <row r="108" spans="1:15" s="4" customFormat="1" x14ac:dyDescent="0.25">
      <c r="A108" s="1"/>
      <c r="B108" s="13"/>
      <c r="C108" s="13"/>
      <c r="D108" s="13"/>
      <c r="E108" s="13"/>
      <c r="F108" s="33"/>
      <c r="G108" s="2"/>
      <c r="H108" s="14"/>
      <c r="I108" s="15"/>
      <c r="J108" s="14"/>
      <c r="K108" s="19"/>
      <c r="L108" s="19"/>
      <c r="M108" s="17"/>
      <c r="O108" s="1"/>
    </row>
    <row r="109" spans="1:15" s="4" customFormat="1" x14ac:dyDescent="0.25">
      <c r="A109" s="1"/>
      <c r="B109" s="13"/>
      <c r="C109" s="13"/>
      <c r="D109" s="13"/>
      <c r="E109" s="13"/>
      <c r="F109" s="33"/>
      <c r="G109" s="2"/>
      <c r="H109" s="14"/>
      <c r="I109" s="15"/>
      <c r="J109" s="14"/>
      <c r="K109" s="19"/>
      <c r="L109" s="19"/>
      <c r="M109" s="17"/>
      <c r="O109" s="1"/>
    </row>
    <row r="110" spans="1:15" s="4" customFormat="1" x14ac:dyDescent="0.25">
      <c r="A110" s="1"/>
      <c r="B110" s="13"/>
      <c r="C110" s="13"/>
      <c r="D110" s="13"/>
      <c r="E110" s="13"/>
      <c r="F110" s="33"/>
      <c r="G110" s="2"/>
      <c r="H110" s="14"/>
      <c r="I110" s="15"/>
      <c r="J110" s="14"/>
      <c r="K110" s="19"/>
      <c r="L110" s="19"/>
      <c r="M110" s="17"/>
      <c r="O110" s="1"/>
    </row>
    <row r="111" spans="1:15" s="4" customFormat="1" x14ac:dyDescent="0.25">
      <c r="A111" s="1"/>
      <c r="B111" s="13"/>
      <c r="C111" s="13"/>
      <c r="D111" s="13"/>
      <c r="E111" s="13"/>
      <c r="F111" s="33"/>
      <c r="G111" s="2"/>
      <c r="H111" s="14"/>
      <c r="I111" s="15"/>
      <c r="J111" s="14"/>
      <c r="K111" s="19"/>
      <c r="L111" s="19"/>
      <c r="M111" s="17"/>
      <c r="O111" s="1"/>
    </row>
    <row r="112" spans="1:15" s="4" customFormat="1" x14ac:dyDescent="0.25">
      <c r="A112" s="1"/>
      <c r="B112" s="13"/>
      <c r="C112" s="13"/>
      <c r="D112" s="13"/>
      <c r="E112" s="13"/>
      <c r="F112" s="33"/>
      <c r="G112" s="2"/>
      <c r="H112" s="14"/>
      <c r="I112" s="15"/>
      <c r="J112" s="14"/>
      <c r="K112" s="19"/>
      <c r="L112" s="19"/>
      <c r="M112" s="17"/>
      <c r="O112" s="1"/>
    </row>
    <row r="113" spans="1:15" s="4" customFormat="1" x14ac:dyDescent="0.25">
      <c r="A113" s="1"/>
      <c r="B113" s="13"/>
      <c r="C113" s="13"/>
      <c r="D113" s="13"/>
      <c r="E113" s="13"/>
      <c r="F113" s="33"/>
      <c r="G113" s="2"/>
      <c r="H113" s="14"/>
      <c r="I113" s="15"/>
      <c r="J113" s="14"/>
      <c r="K113" s="19"/>
      <c r="L113" s="19"/>
      <c r="M113" s="17"/>
      <c r="O113" s="1"/>
    </row>
    <row r="114" spans="1:15" s="4" customFormat="1" x14ac:dyDescent="0.25">
      <c r="A114" s="1"/>
      <c r="B114" s="13"/>
      <c r="C114" s="13"/>
      <c r="D114" s="13"/>
      <c r="E114" s="13"/>
      <c r="F114" s="33"/>
      <c r="G114" s="2"/>
      <c r="H114" s="14"/>
      <c r="I114" s="15"/>
      <c r="J114" s="14"/>
      <c r="K114" s="19"/>
      <c r="L114" s="19"/>
      <c r="M114" s="17"/>
      <c r="O114" s="1"/>
    </row>
    <row r="115" spans="1:15" s="4" customFormat="1" x14ac:dyDescent="0.25">
      <c r="A115" s="1"/>
      <c r="B115" s="13"/>
      <c r="C115" s="13"/>
      <c r="D115" s="13"/>
      <c r="E115" s="13"/>
      <c r="F115" s="33"/>
      <c r="G115" s="2"/>
      <c r="H115" s="14"/>
      <c r="I115" s="15"/>
      <c r="J115" s="14"/>
      <c r="K115" s="19"/>
      <c r="L115" s="19"/>
      <c r="M115" s="17"/>
      <c r="O115" s="1"/>
    </row>
    <row r="116" spans="1:15" s="4" customFormat="1" x14ac:dyDescent="0.25">
      <c r="A116" s="1"/>
      <c r="B116" s="13"/>
      <c r="C116" s="13"/>
      <c r="D116" s="13"/>
      <c r="E116" s="13"/>
      <c r="F116" s="33"/>
      <c r="G116" s="2"/>
      <c r="H116" s="14"/>
      <c r="I116" s="15"/>
      <c r="J116" s="14"/>
      <c r="K116" s="19"/>
      <c r="L116" s="19"/>
      <c r="M116" s="17"/>
      <c r="O116" s="1"/>
    </row>
    <row r="117" spans="1:15" s="4" customFormat="1" x14ac:dyDescent="0.25">
      <c r="A117" s="1"/>
      <c r="B117" s="13"/>
      <c r="C117" s="13"/>
      <c r="D117" s="13"/>
      <c r="E117" s="13"/>
      <c r="F117" s="33"/>
      <c r="G117" s="2"/>
      <c r="H117" s="14"/>
      <c r="I117" s="15"/>
      <c r="J117" s="14"/>
      <c r="K117" s="19"/>
      <c r="L117" s="19"/>
      <c r="M117" s="17"/>
      <c r="O117" s="1"/>
    </row>
    <row r="118" spans="1:15" s="4" customFormat="1" x14ac:dyDescent="0.25">
      <c r="A118" s="1"/>
      <c r="B118" s="13"/>
      <c r="C118" s="13"/>
      <c r="D118" s="13"/>
      <c r="E118" s="13"/>
      <c r="F118" s="33"/>
      <c r="G118" s="2"/>
      <c r="H118" s="14"/>
      <c r="I118" s="15"/>
      <c r="J118" s="14"/>
      <c r="K118" s="19"/>
      <c r="L118" s="19"/>
      <c r="M118" s="17"/>
      <c r="O118" s="1"/>
    </row>
    <row r="119" spans="1:15" s="4" customFormat="1" x14ac:dyDescent="0.25">
      <c r="A119" s="1"/>
      <c r="B119" s="13"/>
      <c r="C119" s="13"/>
      <c r="D119" s="13"/>
      <c r="E119" s="13"/>
      <c r="F119" s="33"/>
      <c r="G119" s="2"/>
      <c r="H119" s="14"/>
      <c r="I119" s="15"/>
      <c r="J119" s="14"/>
      <c r="K119" s="19"/>
      <c r="L119" s="19"/>
      <c r="M119" s="17"/>
      <c r="O119" s="1"/>
    </row>
    <row r="120" spans="1:15" s="4" customFormat="1" x14ac:dyDescent="0.25">
      <c r="A120" s="1"/>
      <c r="B120" s="13"/>
      <c r="C120" s="13"/>
      <c r="D120" s="13"/>
      <c r="E120" s="13"/>
      <c r="F120" s="33"/>
      <c r="G120" s="2"/>
      <c r="H120" s="14"/>
      <c r="I120" s="15"/>
      <c r="J120" s="14"/>
      <c r="K120" s="19"/>
      <c r="L120" s="19"/>
      <c r="M120" s="17"/>
      <c r="O120" s="1"/>
    </row>
    <row r="121" spans="1:15" s="4" customFormat="1" x14ac:dyDescent="0.25">
      <c r="A121" s="1"/>
      <c r="B121" s="13"/>
      <c r="C121" s="13"/>
      <c r="D121" s="13"/>
      <c r="E121" s="13"/>
      <c r="F121" s="33"/>
      <c r="G121" s="2"/>
      <c r="H121" s="14"/>
      <c r="I121" s="15"/>
      <c r="J121" s="14"/>
      <c r="K121" s="19"/>
      <c r="L121" s="19"/>
      <c r="M121" s="17"/>
      <c r="O121" s="1"/>
    </row>
    <row r="122" spans="1:15" s="4" customFormat="1" x14ac:dyDescent="0.25">
      <c r="A122" s="1"/>
      <c r="B122" s="13"/>
      <c r="C122" s="13"/>
      <c r="D122" s="13"/>
      <c r="E122" s="13"/>
      <c r="F122" s="33"/>
      <c r="G122" s="2"/>
      <c r="H122" s="14"/>
      <c r="I122" s="15"/>
      <c r="J122" s="14"/>
      <c r="K122" s="19"/>
      <c r="L122" s="19"/>
      <c r="M122" s="17"/>
      <c r="O122" s="1"/>
    </row>
    <row r="123" spans="1:15" s="4" customFormat="1" x14ac:dyDescent="0.25">
      <c r="A123" s="1"/>
      <c r="B123" s="13"/>
      <c r="C123" s="13"/>
      <c r="D123" s="13"/>
      <c r="E123" s="13"/>
      <c r="F123" s="33"/>
      <c r="G123" s="2"/>
      <c r="H123" s="14"/>
      <c r="I123" s="15"/>
      <c r="J123" s="14"/>
      <c r="K123" s="19"/>
      <c r="L123" s="19"/>
      <c r="M123" s="17"/>
      <c r="O123" s="1"/>
    </row>
    <row r="124" spans="1:15" s="4" customFormat="1" x14ac:dyDescent="0.25">
      <c r="A124" s="1"/>
      <c r="B124" s="13"/>
      <c r="C124" s="13"/>
      <c r="D124" s="13"/>
      <c r="E124" s="13"/>
      <c r="F124" s="33"/>
      <c r="G124" s="2"/>
      <c r="H124" s="14"/>
      <c r="I124" s="15"/>
      <c r="J124" s="14"/>
      <c r="K124" s="19"/>
      <c r="L124" s="19"/>
      <c r="M124" s="17"/>
      <c r="O124" s="1"/>
    </row>
    <row r="125" spans="1:15" s="4" customFormat="1" x14ac:dyDescent="0.25">
      <c r="A125" s="1"/>
      <c r="B125" s="13"/>
      <c r="C125" s="13"/>
      <c r="D125" s="13"/>
      <c r="E125" s="13"/>
      <c r="F125" s="33"/>
      <c r="G125" s="2"/>
      <c r="H125" s="14"/>
      <c r="I125" s="15"/>
      <c r="J125" s="14"/>
      <c r="K125" s="19"/>
      <c r="L125" s="19"/>
      <c r="M125" s="17"/>
      <c r="O125" s="1"/>
    </row>
    <row r="126" spans="1:15" s="4" customFormat="1" x14ac:dyDescent="0.25">
      <c r="A126" s="1"/>
      <c r="B126" s="13"/>
      <c r="C126" s="13"/>
      <c r="D126" s="13"/>
      <c r="E126" s="13"/>
      <c r="F126" s="33"/>
      <c r="G126" s="2"/>
      <c r="H126" s="14"/>
      <c r="I126" s="15"/>
      <c r="J126" s="14"/>
      <c r="K126" s="19"/>
      <c r="L126" s="19"/>
      <c r="M126" s="17"/>
      <c r="O126" s="1"/>
    </row>
    <row r="127" spans="1:15" s="4" customFormat="1" x14ac:dyDescent="0.25">
      <c r="A127" s="1"/>
      <c r="B127" s="13"/>
      <c r="C127" s="13"/>
      <c r="D127" s="13"/>
      <c r="E127" s="13"/>
      <c r="F127" s="33"/>
      <c r="G127" s="2"/>
      <c r="H127" s="14"/>
      <c r="I127" s="15"/>
      <c r="J127" s="14"/>
      <c r="K127" s="19"/>
      <c r="L127" s="19"/>
      <c r="M127" s="17"/>
      <c r="O127" s="1"/>
    </row>
    <row r="128" spans="1:15" s="4" customFormat="1" x14ac:dyDescent="0.25">
      <c r="A128" s="1"/>
      <c r="B128" s="13"/>
      <c r="C128" s="13"/>
      <c r="D128" s="13"/>
      <c r="E128" s="13"/>
      <c r="F128" s="33"/>
      <c r="G128" s="2"/>
      <c r="H128" s="14"/>
      <c r="I128" s="15"/>
      <c r="J128" s="14"/>
      <c r="K128" s="19"/>
      <c r="L128" s="19"/>
      <c r="M128" s="17"/>
      <c r="O128" s="1"/>
    </row>
    <row r="129" spans="1:15" s="4" customFormat="1" x14ac:dyDescent="0.25">
      <c r="A129" s="1"/>
      <c r="B129" s="13"/>
      <c r="C129" s="13"/>
      <c r="D129" s="13"/>
      <c r="E129" s="13"/>
      <c r="F129" s="33"/>
      <c r="G129" s="2"/>
      <c r="H129" s="14"/>
      <c r="I129" s="15"/>
      <c r="J129" s="14"/>
      <c r="K129" s="19"/>
      <c r="L129" s="19"/>
      <c r="M129" s="17"/>
      <c r="O129" s="1"/>
    </row>
    <row r="130" spans="1:15" s="4" customFormat="1" x14ac:dyDescent="0.25">
      <c r="A130" s="1"/>
      <c r="B130" s="13"/>
      <c r="C130" s="13"/>
      <c r="D130" s="13"/>
      <c r="E130" s="13"/>
      <c r="F130" s="33"/>
      <c r="G130" s="2"/>
      <c r="H130" s="14"/>
      <c r="I130" s="15"/>
      <c r="J130" s="14"/>
      <c r="K130" s="19"/>
      <c r="L130" s="19"/>
      <c r="M130" s="17"/>
      <c r="O130" s="1"/>
    </row>
    <row r="131" spans="1:15" s="4" customFormat="1" x14ac:dyDescent="0.25">
      <c r="A131" s="1"/>
      <c r="B131" s="13"/>
      <c r="C131" s="13"/>
      <c r="D131" s="13"/>
      <c r="E131" s="13"/>
      <c r="F131" s="33"/>
      <c r="G131" s="2"/>
      <c r="H131" s="14"/>
      <c r="I131" s="15"/>
      <c r="J131" s="14"/>
      <c r="K131" s="19"/>
      <c r="L131" s="19"/>
      <c r="M131" s="17"/>
      <c r="O131" s="1"/>
    </row>
    <row r="132" spans="1:15" s="4" customFormat="1" x14ac:dyDescent="0.25">
      <c r="A132" s="1"/>
      <c r="B132" s="13"/>
      <c r="C132" s="13"/>
      <c r="D132" s="13"/>
      <c r="E132" s="13"/>
      <c r="F132" s="33"/>
      <c r="G132" s="2"/>
      <c r="H132" s="14"/>
      <c r="I132" s="15"/>
      <c r="J132" s="14"/>
      <c r="K132" s="19"/>
      <c r="L132" s="19"/>
      <c r="M132" s="17"/>
      <c r="O132" s="1"/>
    </row>
    <row r="133" spans="1:15" s="4" customFormat="1" x14ac:dyDescent="0.25">
      <c r="A133" s="1"/>
      <c r="B133" s="13"/>
      <c r="C133" s="13"/>
      <c r="D133" s="13"/>
      <c r="E133" s="13"/>
      <c r="F133" s="33"/>
      <c r="G133" s="2"/>
      <c r="H133" s="14"/>
      <c r="I133" s="15"/>
      <c r="J133" s="14"/>
      <c r="K133" s="19"/>
      <c r="L133" s="19"/>
      <c r="M133" s="17"/>
      <c r="O133" s="1"/>
    </row>
    <row r="134" spans="1:15" s="4" customFormat="1" x14ac:dyDescent="0.25">
      <c r="A134" s="1"/>
      <c r="B134" s="13"/>
      <c r="C134" s="13"/>
      <c r="D134" s="13"/>
      <c r="E134" s="13"/>
      <c r="F134" s="33"/>
      <c r="G134" s="2"/>
      <c r="H134" s="14"/>
      <c r="I134" s="15"/>
      <c r="J134" s="14"/>
      <c r="K134" s="19"/>
      <c r="L134" s="19"/>
      <c r="M134" s="17"/>
      <c r="O134" s="1"/>
    </row>
    <row r="135" spans="1:15" s="4" customFormat="1" x14ac:dyDescent="0.25">
      <c r="A135" s="1"/>
      <c r="B135" s="13"/>
      <c r="C135" s="13"/>
      <c r="D135" s="13"/>
      <c r="E135" s="13"/>
      <c r="F135" s="33"/>
      <c r="G135" s="2"/>
      <c r="H135" s="14"/>
      <c r="I135" s="15"/>
      <c r="J135" s="14"/>
      <c r="K135" s="19"/>
      <c r="L135" s="19"/>
      <c r="M135" s="17"/>
      <c r="O135" s="1"/>
    </row>
    <row r="136" spans="1:15" s="4" customFormat="1" x14ac:dyDescent="0.25">
      <c r="A136" s="1"/>
      <c r="B136" s="13"/>
      <c r="C136" s="13"/>
      <c r="D136" s="13"/>
      <c r="E136" s="13"/>
      <c r="F136" s="33"/>
      <c r="G136" s="2"/>
      <c r="H136" s="14"/>
      <c r="I136" s="15"/>
      <c r="J136" s="14"/>
      <c r="K136" s="19"/>
      <c r="L136" s="19"/>
      <c r="M136" s="17"/>
      <c r="O136" s="1"/>
    </row>
    <row r="137" spans="1:15" s="4" customFormat="1" x14ac:dyDescent="0.25">
      <c r="A137" s="1"/>
      <c r="B137" s="13"/>
      <c r="C137" s="13"/>
      <c r="D137" s="13"/>
      <c r="E137" s="13"/>
      <c r="F137" s="33"/>
      <c r="G137" s="2"/>
      <c r="H137" s="14"/>
      <c r="I137" s="15"/>
      <c r="J137" s="14"/>
      <c r="K137" s="19"/>
      <c r="L137" s="19"/>
      <c r="M137" s="17"/>
      <c r="O137" s="1"/>
    </row>
    <row r="138" spans="1:15" s="4" customFormat="1" x14ac:dyDescent="0.25">
      <c r="A138" s="1"/>
      <c r="B138" s="13"/>
      <c r="C138" s="13"/>
      <c r="D138" s="13"/>
      <c r="E138" s="13"/>
      <c r="F138" s="33"/>
      <c r="G138" s="2"/>
      <c r="H138" s="14"/>
      <c r="I138" s="15"/>
      <c r="J138" s="14"/>
      <c r="K138" s="19"/>
      <c r="L138" s="19"/>
      <c r="M138" s="17"/>
      <c r="O138" s="1"/>
    </row>
    <row r="139" spans="1:15" s="4" customFormat="1" x14ac:dyDescent="0.25">
      <c r="A139" s="1"/>
      <c r="B139" s="13"/>
      <c r="C139" s="13"/>
      <c r="D139" s="13"/>
      <c r="E139" s="13"/>
      <c r="F139" s="33"/>
      <c r="G139" s="2"/>
      <c r="H139" s="14"/>
      <c r="I139" s="15"/>
      <c r="J139" s="14"/>
      <c r="K139" s="19"/>
      <c r="L139" s="19"/>
      <c r="M139" s="17"/>
      <c r="O139" s="1"/>
    </row>
    <row r="140" spans="1:15" s="4" customFormat="1" x14ac:dyDescent="0.25">
      <c r="A140" s="1"/>
      <c r="B140" s="13"/>
      <c r="C140" s="13"/>
      <c r="D140" s="13"/>
      <c r="E140" s="13"/>
      <c r="F140" s="33"/>
      <c r="G140" s="2"/>
      <c r="H140" s="14"/>
      <c r="I140" s="15"/>
      <c r="J140" s="14"/>
      <c r="K140" s="19"/>
      <c r="L140" s="19"/>
      <c r="M140" s="17"/>
      <c r="O140" s="1"/>
    </row>
    <row r="141" spans="1:15" s="4" customFormat="1" x14ac:dyDescent="0.25">
      <c r="A141" s="1"/>
      <c r="B141" s="13"/>
      <c r="C141" s="13"/>
      <c r="D141" s="13"/>
      <c r="E141" s="13"/>
      <c r="F141" s="33"/>
      <c r="G141" s="2"/>
      <c r="H141" s="14"/>
      <c r="I141" s="15"/>
      <c r="J141" s="14"/>
      <c r="K141" s="19"/>
      <c r="L141" s="19"/>
      <c r="M141" s="17"/>
      <c r="O141" s="1"/>
    </row>
    <row r="142" spans="1:15" s="4" customFormat="1" x14ac:dyDescent="0.25">
      <c r="A142" s="1"/>
      <c r="B142" s="13"/>
      <c r="C142" s="13"/>
      <c r="D142" s="13"/>
      <c r="E142" s="13"/>
      <c r="F142" s="33"/>
      <c r="G142" s="2"/>
      <c r="H142" s="14"/>
      <c r="I142" s="15"/>
      <c r="J142" s="14"/>
      <c r="K142" s="19"/>
      <c r="L142" s="19"/>
      <c r="M142" s="17"/>
      <c r="O142" s="1"/>
    </row>
    <row r="143" spans="1:15" s="4" customFormat="1" x14ac:dyDescent="0.25">
      <c r="A143" s="1"/>
      <c r="B143" s="13"/>
      <c r="C143" s="13"/>
      <c r="D143" s="13"/>
      <c r="E143" s="13"/>
      <c r="F143" s="33"/>
      <c r="G143" s="2"/>
      <c r="H143" s="14"/>
      <c r="I143" s="15"/>
      <c r="J143" s="14"/>
      <c r="K143" s="19"/>
      <c r="L143" s="19"/>
      <c r="M143" s="17"/>
      <c r="O143" s="1"/>
    </row>
    <row r="144" spans="1:15" s="4" customFormat="1" x14ac:dyDescent="0.25">
      <c r="A144" s="1"/>
      <c r="B144" s="13"/>
      <c r="C144" s="13"/>
      <c r="D144" s="13"/>
      <c r="E144" s="13"/>
      <c r="F144" s="33"/>
      <c r="G144" s="2"/>
      <c r="H144" s="14"/>
      <c r="I144" s="15"/>
      <c r="J144" s="14"/>
      <c r="K144" s="19"/>
      <c r="L144" s="19"/>
      <c r="M144" s="17"/>
      <c r="O144" s="1"/>
    </row>
    <row r="145" spans="1:15" s="4" customFormat="1" x14ac:dyDescent="0.25">
      <c r="A145" s="1"/>
      <c r="B145" s="13"/>
      <c r="C145" s="13"/>
      <c r="D145" s="13"/>
      <c r="E145" s="13"/>
      <c r="F145" s="33"/>
      <c r="G145" s="2"/>
      <c r="H145" s="14"/>
      <c r="I145" s="15"/>
      <c r="J145" s="14"/>
      <c r="K145" s="19"/>
      <c r="L145" s="19"/>
      <c r="M145" s="17"/>
      <c r="O145" s="1"/>
    </row>
    <row r="146" spans="1:15" s="4" customFormat="1" x14ac:dyDescent="0.25">
      <c r="A146" s="1"/>
      <c r="B146" s="13"/>
      <c r="C146" s="13"/>
      <c r="D146" s="13"/>
      <c r="E146" s="13"/>
      <c r="F146" s="33"/>
      <c r="G146" s="2"/>
      <c r="H146" s="14"/>
      <c r="I146" s="15"/>
      <c r="J146" s="14"/>
      <c r="K146" s="19"/>
      <c r="L146" s="19"/>
      <c r="M146" s="17"/>
      <c r="O146" s="1"/>
    </row>
    <row r="147" spans="1:15" s="4" customFormat="1" x14ac:dyDescent="0.25">
      <c r="A147" s="1"/>
      <c r="B147" s="13"/>
      <c r="C147" s="13"/>
      <c r="D147" s="13"/>
      <c r="E147" s="13"/>
      <c r="F147" s="33"/>
      <c r="G147" s="2"/>
      <c r="H147" s="14"/>
      <c r="I147" s="15"/>
      <c r="J147" s="14"/>
      <c r="K147" s="19"/>
      <c r="L147" s="19"/>
      <c r="M147" s="17"/>
      <c r="O147" s="1"/>
    </row>
    <row r="148" spans="1:15" s="4" customFormat="1" x14ac:dyDescent="0.25">
      <c r="A148" s="1"/>
      <c r="B148" s="13"/>
      <c r="C148" s="13"/>
      <c r="D148" s="13"/>
      <c r="E148" s="13"/>
      <c r="F148" s="33"/>
      <c r="G148" s="2"/>
      <c r="H148" s="14"/>
      <c r="I148" s="15"/>
      <c r="J148" s="14"/>
      <c r="K148" s="19"/>
      <c r="L148" s="19"/>
      <c r="M148" s="17"/>
      <c r="O148" s="1"/>
    </row>
    <row r="149" spans="1:15" s="4" customFormat="1" x14ac:dyDescent="0.25">
      <c r="A149" s="1"/>
      <c r="B149" s="13"/>
      <c r="C149" s="13"/>
      <c r="D149" s="13"/>
      <c r="E149" s="13"/>
      <c r="F149" s="33"/>
      <c r="G149" s="2"/>
      <c r="H149" s="14"/>
      <c r="I149" s="15"/>
      <c r="J149" s="14"/>
      <c r="K149" s="19"/>
      <c r="L149" s="19"/>
      <c r="M149" s="17"/>
      <c r="O149" s="1"/>
    </row>
    <row r="150" spans="1:15" s="4" customFormat="1" x14ac:dyDescent="0.25">
      <c r="A150" s="1"/>
      <c r="B150" s="13"/>
      <c r="C150" s="13"/>
      <c r="D150" s="13"/>
      <c r="E150" s="13"/>
      <c r="F150" s="33"/>
      <c r="G150" s="2"/>
      <c r="H150" s="14"/>
      <c r="I150" s="15"/>
      <c r="J150" s="14"/>
      <c r="K150" s="19"/>
      <c r="L150" s="19"/>
      <c r="M150" s="17"/>
      <c r="O150" s="1"/>
    </row>
    <row r="151" spans="1:15" s="4" customFormat="1" x14ac:dyDescent="0.25">
      <c r="A151" s="1"/>
      <c r="B151" s="13"/>
      <c r="C151" s="13"/>
      <c r="D151" s="13"/>
      <c r="E151" s="13"/>
      <c r="F151" s="33"/>
      <c r="G151" s="2"/>
      <c r="H151" s="14"/>
      <c r="I151" s="15"/>
      <c r="J151" s="14"/>
      <c r="K151" s="19"/>
      <c r="L151" s="19"/>
      <c r="M151" s="17"/>
      <c r="O151" s="1"/>
    </row>
    <row r="152" spans="1:15" s="4" customFormat="1" x14ac:dyDescent="0.25">
      <c r="A152" s="1"/>
      <c r="B152" s="13"/>
      <c r="C152" s="13"/>
      <c r="D152" s="13"/>
      <c r="E152" s="13"/>
      <c r="F152" s="33"/>
      <c r="G152" s="2"/>
      <c r="H152" s="14"/>
      <c r="I152" s="15"/>
      <c r="J152" s="14"/>
      <c r="K152" s="19"/>
      <c r="L152" s="19"/>
      <c r="M152" s="17"/>
      <c r="O152" s="1"/>
    </row>
    <row r="153" spans="1:15" s="4" customFormat="1" x14ac:dyDescent="0.25">
      <c r="A153" s="1"/>
      <c r="B153" s="13"/>
      <c r="C153" s="13"/>
      <c r="D153" s="13"/>
      <c r="E153" s="13"/>
      <c r="F153" s="33"/>
      <c r="G153" s="2"/>
      <c r="H153" s="14"/>
      <c r="I153" s="15"/>
      <c r="J153" s="14"/>
      <c r="K153" s="19"/>
      <c r="L153" s="19"/>
      <c r="M153" s="17"/>
      <c r="O153" s="1"/>
    </row>
    <row r="154" spans="1:15" s="4" customFormat="1" x14ac:dyDescent="0.25">
      <c r="A154" s="1"/>
      <c r="B154" s="13"/>
      <c r="C154" s="13"/>
      <c r="D154" s="13"/>
      <c r="E154" s="13"/>
      <c r="F154" s="33"/>
      <c r="G154" s="2"/>
      <c r="H154" s="14"/>
      <c r="I154" s="15"/>
      <c r="J154" s="14"/>
      <c r="K154" s="19"/>
      <c r="L154" s="19"/>
      <c r="M154" s="17"/>
      <c r="O154" s="1"/>
    </row>
    <row r="155" spans="1:15" s="4" customFormat="1" x14ac:dyDescent="0.25">
      <c r="A155" s="1"/>
      <c r="B155" s="13"/>
      <c r="C155" s="13"/>
      <c r="D155" s="13"/>
      <c r="E155" s="13"/>
      <c r="F155" s="33"/>
      <c r="G155" s="2"/>
      <c r="H155" s="14"/>
      <c r="I155" s="15"/>
      <c r="J155" s="14"/>
      <c r="K155" s="19"/>
      <c r="L155" s="19"/>
      <c r="M155" s="17"/>
      <c r="O155" s="1"/>
    </row>
    <row r="156" spans="1:15" s="4" customFormat="1" x14ac:dyDescent="0.25">
      <c r="A156" s="1"/>
      <c r="B156" s="13"/>
      <c r="C156" s="13"/>
      <c r="D156" s="13"/>
      <c r="E156" s="13"/>
      <c r="F156" s="33"/>
      <c r="G156" s="2"/>
      <c r="H156" s="14"/>
      <c r="I156" s="15"/>
      <c r="J156" s="14"/>
      <c r="K156" s="19"/>
      <c r="L156" s="19"/>
      <c r="M156" s="17"/>
      <c r="O156" s="1"/>
    </row>
    <row r="157" spans="1:15" s="4" customFormat="1" x14ac:dyDescent="0.25">
      <c r="A157" s="1"/>
      <c r="B157" s="13"/>
      <c r="C157" s="13"/>
      <c r="D157" s="13"/>
      <c r="E157" s="13"/>
      <c r="F157" s="33"/>
      <c r="G157" s="2"/>
      <c r="H157" s="14"/>
      <c r="I157" s="15"/>
      <c r="J157" s="14"/>
      <c r="K157" s="19"/>
      <c r="L157" s="19"/>
      <c r="M157" s="17"/>
      <c r="O157" s="1"/>
    </row>
    <row r="158" spans="1:15" s="4" customFormat="1" x14ac:dyDescent="0.25">
      <c r="A158" s="1"/>
      <c r="B158" s="13"/>
      <c r="C158" s="13"/>
      <c r="D158" s="13"/>
      <c r="E158" s="13"/>
      <c r="F158" s="33"/>
      <c r="G158" s="2"/>
      <c r="H158" s="14"/>
      <c r="I158" s="15"/>
      <c r="J158" s="14"/>
      <c r="K158" s="19"/>
      <c r="L158" s="19"/>
      <c r="M158" s="17"/>
      <c r="O158" s="1"/>
    </row>
    <row r="159" spans="1:15" s="4" customFormat="1" x14ac:dyDescent="0.25">
      <c r="A159" s="1"/>
      <c r="B159" s="13"/>
      <c r="C159" s="13"/>
      <c r="D159" s="13"/>
      <c r="E159" s="13"/>
      <c r="F159" s="33"/>
      <c r="G159" s="2"/>
      <c r="H159" s="14"/>
      <c r="I159" s="15"/>
      <c r="J159" s="14"/>
      <c r="K159" s="19"/>
      <c r="L159" s="19"/>
      <c r="M159" s="17"/>
      <c r="O159" s="1"/>
    </row>
    <row r="160" spans="1:15" s="4" customFormat="1" x14ac:dyDescent="0.25">
      <c r="A160" s="1"/>
      <c r="B160" s="13"/>
      <c r="C160" s="13"/>
      <c r="D160" s="13"/>
      <c r="E160" s="13"/>
      <c r="F160" s="33"/>
      <c r="G160" s="2"/>
      <c r="H160" s="14"/>
      <c r="I160" s="15"/>
      <c r="J160" s="14"/>
      <c r="K160" s="19"/>
      <c r="L160" s="19"/>
      <c r="M160" s="17"/>
      <c r="O160" s="1"/>
    </row>
    <row r="161" spans="1:15" s="4" customFormat="1" x14ac:dyDescent="0.25">
      <c r="A161" s="1"/>
      <c r="B161" s="13"/>
      <c r="C161" s="13"/>
      <c r="D161" s="13"/>
      <c r="E161" s="13"/>
      <c r="F161" s="33"/>
      <c r="G161" s="2"/>
      <c r="H161" s="14"/>
      <c r="I161" s="15"/>
      <c r="J161" s="14"/>
      <c r="K161" s="19"/>
      <c r="L161" s="19"/>
      <c r="M161" s="17"/>
      <c r="O161" s="1"/>
    </row>
    <row r="162" spans="1:15" s="4" customFormat="1" x14ac:dyDescent="0.25">
      <c r="A162" s="1"/>
      <c r="B162" s="13"/>
      <c r="C162" s="13"/>
      <c r="D162" s="13"/>
      <c r="E162" s="13"/>
      <c r="F162" s="33"/>
      <c r="G162" s="2"/>
      <c r="H162" s="14"/>
      <c r="I162" s="15"/>
      <c r="J162" s="14"/>
      <c r="K162" s="19"/>
      <c r="L162" s="19"/>
      <c r="M162" s="17"/>
      <c r="O162" s="1"/>
    </row>
    <row r="163" spans="1:15" s="4" customFormat="1" x14ac:dyDescent="0.25">
      <c r="A163" s="1"/>
      <c r="B163" s="13"/>
      <c r="C163" s="13"/>
      <c r="D163" s="13"/>
      <c r="E163" s="13"/>
      <c r="F163" s="33"/>
      <c r="G163" s="2"/>
      <c r="H163" s="14"/>
      <c r="I163" s="15"/>
      <c r="J163" s="14"/>
      <c r="K163" s="19"/>
      <c r="L163" s="19"/>
      <c r="M163" s="17"/>
      <c r="O163" s="1"/>
    </row>
    <row r="164" spans="1:15" s="4" customFormat="1" x14ac:dyDescent="0.25">
      <c r="A164" s="1"/>
      <c r="B164" s="13"/>
      <c r="C164" s="13"/>
      <c r="D164" s="13"/>
      <c r="E164" s="13"/>
      <c r="F164" s="33"/>
      <c r="G164" s="2"/>
      <c r="H164" s="14"/>
      <c r="I164" s="15"/>
      <c r="J164" s="14"/>
      <c r="K164" s="19"/>
      <c r="L164" s="19"/>
      <c r="M164" s="17"/>
      <c r="O164" s="1"/>
    </row>
    <row r="165" spans="1:15" s="4" customFormat="1" x14ac:dyDescent="0.25">
      <c r="A165" s="1"/>
      <c r="B165" s="13"/>
      <c r="C165" s="13"/>
      <c r="D165" s="13"/>
      <c r="E165" s="13"/>
      <c r="F165" s="33"/>
      <c r="G165" s="2"/>
      <c r="H165" s="14"/>
      <c r="I165" s="15"/>
      <c r="J165" s="14"/>
      <c r="K165" s="19"/>
      <c r="L165" s="19"/>
      <c r="M165" s="17"/>
      <c r="O165" s="1"/>
    </row>
    <row r="166" spans="1:15" s="4" customFormat="1" x14ac:dyDescent="0.25">
      <c r="A166" s="1"/>
      <c r="B166" s="13"/>
      <c r="C166" s="13"/>
      <c r="D166" s="13"/>
      <c r="E166" s="13"/>
      <c r="F166" s="33"/>
      <c r="G166" s="2"/>
      <c r="H166" s="14"/>
      <c r="I166" s="15"/>
      <c r="J166" s="14"/>
      <c r="K166" s="19"/>
      <c r="L166" s="19"/>
      <c r="M166" s="17"/>
      <c r="O166" s="1"/>
    </row>
    <row r="167" spans="1:15" s="4" customFormat="1" x14ac:dyDescent="0.25">
      <c r="A167" s="1"/>
      <c r="B167" s="13"/>
      <c r="C167" s="13"/>
      <c r="D167" s="13"/>
      <c r="E167" s="13"/>
      <c r="F167" s="33"/>
      <c r="G167" s="2"/>
      <c r="H167" s="14"/>
      <c r="I167" s="15"/>
      <c r="J167" s="14"/>
      <c r="K167" s="19"/>
      <c r="L167" s="19"/>
      <c r="M167" s="17"/>
      <c r="O167" s="1"/>
    </row>
    <row r="168" spans="1:15" s="4" customFormat="1" x14ac:dyDescent="0.25">
      <c r="A168" s="1"/>
      <c r="B168" s="13"/>
      <c r="C168" s="13"/>
      <c r="D168" s="13"/>
      <c r="E168" s="13"/>
      <c r="F168" s="33"/>
      <c r="G168" s="2"/>
      <c r="H168" s="14"/>
      <c r="I168" s="15"/>
      <c r="J168" s="14"/>
      <c r="K168" s="19"/>
      <c r="L168" s="19"/>
      <c r="M168" s="17"/>
      <c r="O168" s="1"/>
    </row>
    <row r="169" spans="1:15" s="4" customFormat="1" x14ac:dyDescent="0.25">
      <c r="A169" s="1"/>
      <c r="B169" s="13"/>
      <c r="C169" s="13"/>
      <c r="D169" s="13"/>
      <c r="E169" s="13"/>
      <c r="F169" s="33"/>
      <c r="G169" s="2"/>
      <c r="H169" s="14"/>
      <c r="I169" s="15"/>
      <c r="J169" s="14"/>
      <c r="K169" s="19"/>
      <c r="L169" s="19"/>
      <c r="M169" s="17"/>
      <c r="O169" s="1"/>
    </row>
    <row r="170" spans="1:15" s="4" customFormat="1" x14ac:dyDescent="0.25">
      <c r="A170" s="1"/>
      <c r="B170" s="13"/>
      <c r="C170" s="13"/>
      <c r="D170" s="13"/>
      <c r="E170" s="13"/>
      <c r="F170" s="33"/>
      <c r="G170" s="2"/>
      <c r="H170" s="14"/>
      <c r="I170" s="15"/>
      <c r="J170" s="14"/>
      <c r="K170" s="19"/>
      <c r="L170" s="19"/>
      <c r="M170" s="17"/>
      <c r="O170" s="1"/>
    </row>
    <row r="171" spans="1:15" s="4" customFormat="1" x14ac:dyDescent="0.25">
      <c r="A171" s="1"/>
      <c r="B171" s="13"/>
      <c r="C171" s="13"/>
      <c r="D171" s="13"/>
      <c r="E171" s="13"/>
      <c r="F171" s="33"/>
      <c r="G171" s="2"/>
      <c r="H171" s="14"/>
      <c r="I171" s="15"/>
      <c r="J171" s="14"/>
      <c r="K171" s="19"/>
      <c r="L171" s="19"/>
      <c r="M171" s="17"/>
      <c r="O171" s="1"/>
    </row>
    <row r="172" spans="1:15" s="4" customFormat="1" x14ac:dyDescent="0.25">
      <c r="A172" s="1"/>
      <c r="B172" s="13"/>
      <c r="C172" s="13"/>
      <c r="D172" s="13"/>
      <c r="E172" s="13"/>
      <c r="F172" s="33"/>
      <c r="G172" s="2"/>
      <c r="H172" s="14"/>
      <c r="I172" s="15"/>
      <c r="J172" s="14"/>
      <c r="K172" s="19"/>
      <c r="L172" s="19"/>
      <c r="M172" s="17"/>
      <c r="O172" s="1"/>
    </row>
    <row r="173" spans="1:15" s="4" customFormat="1" x14ac:dyDescent="0.25">
      <c r="A173" s="1"/>
      <c r="B173" s="13"/>
      <c r="C173" s="13"/>
      <c r="D173" s="13"/>
      <c r="E173" s="13"/>
      <c r="F173" s="33"/>
      <c r="G173" s="2"/>
      <c r="H173" s="14"/>
      <c r="I173" s="15"/>
      <c r="J173" s="14"/>
      <c r="K173" s="19"/>
      <c r="L173" s="19"/>
      <c r="M173" s="17"/>
      <c r="O173" s="1"/>
    </row>
    <row r="174" spans="1:15" s="4" customFormat="1" x14ac:dyDescent="0.25">
      <c r="A174" s="1"/>
      <c r="B174" s="13"/>
      <c r="C174" s="13"/>
      <c r="D174" s="13"/>
      <c r="E174" s="13"/>
      <c r="F174" s="33"/>
      <c r="G174" s="2"/>
      <c r="H174" s="14"/>
      <c r="I174" s="15"/>
      <c r="J174" s="14"/>
      <c r="K174" s="19"/>
      <c r="L174" s="19"/>
      <c r="M174" s="17"/>
      <c r="O174" s="1"/>
    </row>
    <row r="175" spans="1:15" s="4" customFormat="1" x14ac:dyDescent="0.25">
      <c r="A175" s="1"/>
      <c r="B175" s="13"/>
      <c r="C175" s="13"/>
      <c r="D175" s="13"/>
      <c r="E175" s="13"/>
      <c r="F175" s="33"/>
      <c r="G175" s="2"/>
      <c r="H175" s="14"/>
      <c r="I175" s="15"/>
      <c r="J175" s="14"/>
      <c r="K175" s="19"/>
      <c r="L175" s="19"/>
      <c r="M175" s="17"/>
      <c r="O175" s="1"/>
    </row>
    <row r="176" spans="1:15" s="4" customFormat="1" x14ac:dyDescent="0.25">
      <c r="A176" s="1"/>
      <c r="B176" s="13"/>
      <c r="C176" s="13"/>
      <c r="D176" s="13"/>
      <c r="E176" s="13"/>
      <c r="F176" s="33"/>
      <c r="G176" s="2"/>
      <c r="H176" s="14"/>
      <c r="I176" s="15"/>
      <c r="J176" s="14"/>
      <c r="K176" s="19"/>
      <c r="L176" s="19"/>
      <c r="M176" s="17"/>
      <c r="O176" s="1"/>
    </row>
    <row r="177" spans="1:15" s="4" customFormat="1" x14ac:dyDescent="0.25">
      <c r="A177" s="1"/>
      <c r="B177" s="13"/>
      <c r="C177" s="13"/>
      <c r="D177" s="13"/>
      <c r="E177" s="13"/>
      <c r="F177" s="33"/>
      <c r="G177" s="2"/>
      <c r="H177" s="14"/>
      <c r="I177" s="15"/>
      <c r="J177" s="14"/>
      <c r="K177" s="19"/>
      <c r="L177" s="19"/>
      <c r="M177" s="17"/>
      <c r="O177" s="1"/>
    </row>
    <row r="178" spans="1:15" s="4" customFormat="1" x14ac:dyDescent="0.25">
      <c r="A178" s="1"/>
      <c r="B178" s="13"/>
      <c r="C178" s="13"/>
      <c r="D178" s="13"/>
      <c r="E178" s="13"/>
      <c r="F178" s="33"/>
      <c r="G178" s="2"/>
      <c r="H178" s="14"/>
      <c r="I178" s="15"/>
      <c r="J178" s="14"/>
      <c r="K178" s="19"/>
      <c r="L178" s="19"/>
      <c r="M178" s="17"/>
      <c r="O178" s="1"/>
    </row>
    <row r="179" spans="1:15" s="4" customFormat="1" x14ac:dyDescent="0.25">
      <c r="A179" s="1"/>
      <c r="B179" s="13"/>
      <c r="C179" s="13"/>
      <c r="D179" s="13"/>
      <c r="E179" s="13"/>
      <c r="F179" s="33"/>
      <c r="G179" s="2"/>
      <c r="H179" s="14"/>
      <c r="I179" s="15"/>
      <c r="J179" s="14"/>
      <c r="K179" s="19"/>
      <c r="L179" s="19"/>
      <c r="M179" s="17"/>
      <c r="O179" s="1"/>
    </row>
    <row r="180" spans="1:15" s="4" customFormat="1" x14ac:dyDescent="0.25">
      <c r="A180" s="1"/>
      <c r="B180" s="13"/>
      <c r="C180" s="13"/>
      <c r="D180" s="13"/>
      <c r="E180" s="13"/>
      <c r="F180" s="33"/>
      <c r="G180" s="2"/>
      <c r="H180" s="14"/>
      <c r="I180" s="15"/>
      <c r="J180" s="14"/>
      <c r="K180" s="19"/>
      <c r="L180" s="19"/>
      <c r="M180" s="17"/>
      <c r="O180" s="1"/>
    </row>
    <row r="181" spans="1:15" s="4" customFormat="1" x14ac:dyDescent="0.25">
      <c r="A181" s="1"/>
      <c r="B181" s="13"/>
      <c r="C181" s="13"/>
      <c r="D181" s="13"/>
      <c r="E181" s="13"/>
      <c r="F181" s="33"/>
      <c r="G181" s="2"/>
      <c r="H181" s="14"/>
      <c r="I181" s="15"/>
      <c r="J181" s="14"/>
      <c r="K181" s="19"/>
      <c r="L181" s="19"/>
      <c r="M181" s="17"/>
      <c r="O181" s="1"/>
    </row>
    <row r="182" spans="1:15" s="4" customFormat="1" x14ac:dyDescent="0.25">
      <c r="A182" s="1"/>
      <c r="B182" s="13"/>
      <c r="C182" s="13"/>
      <c r="D182" s="13"/>
      <c r="E182" s="13"/>
      <c r="F182" s="33"/>
      <c r="G182" s="2"/>
      <c r="H182" s="14"/>
      <c r="I182" s="15"/>
      <c r="J182" s="14"/>
      <c r="K182" s="19"/>
      <c r="L182" s="19"/>
      <c r="M182" s="17"/>
      <c r="O182" s="1"/>
    </row>
    <row r="183" spans="1:15" s="4" customFormat="1" x14ac:dyDescent="0.25">
      <c r="A183" s="1"/>
      <c r="B183" s="13"/>
      <c r="C183" s="13"/>
      <c r="D183" s="13"/>
      <c r="E183" s="13"/>
      <c r="F183" s="33"/>
      <c r="G183" s="2"/>
      <c r="H183" s="14"/>
      <c r="I183" s="15"/>
      <c r="J183" s="14"/>
      <c r="K183" s="19"/>
      <c r="L183" s="19"/>
      <c r="M183" s="17"/>
      <c r="O183" s="1"/>
    </row>
    <row r="184" spans="1:15" s="4" customFormat="1" x14ac:dyDescent="0.25">
      <c r="A184" s="1"/>
      <c r="B184" s="13"/>
      <c r="C184" s="13"/>
      <c r="D184" s="13"/>
      <c r="E184" s="13"/>
      <c r="F184" s="33"/>
      <c r="G184" s="2"/>
      <c r="H184" s="14"/>
      <c r="I184" s="15"/>
      <c r="J184" s="14"/>
      <c r="K184" s="19"/>
      <c r="L184" s="19"/>
      <c r="M184" s="17"/>
      <c r="O184" s="1"/>
    </row>
    <row r="185" spans="1:15" s="4" customFormat="1" x14ac:dyDescent="0.25">
      <c r="A185" s="1"/>
      <c r="B185" s="13"/>
      <c r="C185" s="13"/>
      <c r="D185" s="13"/>
      <c r="E185" s="13"/>
      <c r="F185" s="33"/>
      <c r="G185" s="2"/>
      <c r="H185" s="14"/>
      <c r="I185" s="15"/>
      <c r="J185" s="14"/>
      <c r="K185" s="19"/>
      <c r="L185" s="19"/>
      <c r="M185" s="17"/>
      <c r="O185" s="1"/>
    </row>
    <row r="186" spans="1:15" s="4" customFormat="1" x14ac:dyDescent="0.25">
      <c r="A186" s="1"/>
      <c r="B186" s="13"/>
      <c r="C186" s="13"/>
      <c r="D186" s="13"/>
      <c r="E186" s="13"/>
      <c r="F186" s="33"/>
      <c r="G186" s="2"/>
      <c r="H186" s="14"/>
      <c r="I186" s="15"/>
      <c r="J186" s="14"/>
      <c r="K186" s="19"/>
      <c r="L186" s="19"/>
      <c r="M186" s="17"/>
      <c r="O186" s="1"/>
    </row>
    <row r="187" spans="1:15" s="4" customFormat="1" x14ac:dyDescent="0.25">
      <c r="A187" s="1"/>
      <c r="B187" s="13"/>
      <c r="C187" s="13"/>
      <c r="D187" s="13"/>
      <c r="E187" s="13"/>
      <c r="F187" s="33"/>
      <c r="G187" s="2"/>
      <c r="H187" s="14"/>
      <c r="I187" s="15"/>
      <c r="J187" s="14"/>
      <c r="K187" s="19"/>
      <c r="L187" s="19"/>
      <c r="M187" s="17"/>
      <c r="O187" s="1"/>
    </row>
    <row r="188" spans="1:15" s="4" customFormat="1" x14ac:dyDescent="0.25">
      <c r="A188" s="1"/>
      <c r="B188" s="13"/>
      <c r="C188" s="13"/>
      <c r="D188" s="13"/>
      <c r="E188" s="13"/>
      <c r="F188" s="33"/>
      <c r="G188" s="2"/>
      <c r="H188" s="14"/>
      <c r="I188" s="15"/>
      <c r="J188" s="14"/>
      <c r="K188" s="19"/>
      <c r="L188" s="19"/>
      <c r="M188" s="17"/>
      <c r="O188" s="1"/>
    </row>
    <row r="189" spans="1:15" s="4" customFormat="1" x14ac:dyDescent="0.25">
      <c r="A189" s="1"/>
      <c r="B189" s="13"/>
      <c r="C189" s="13"/>
      <c r="D189" s="13"/>
      <c r="E189" s="13"/>
      <c r="F189" s="33"/>
      <c r="G189" s="2"/>
      <c r="H189" s="14"/>
      <c r="I189" s="15"/>
      <c r="J189" s="14"/>
      <c r="K189" s="19"/>
      <c r="L189" s="19"/>
      <c r="M189" s="17"/>
      <c r="O189" s="1"/>
    </row>
    <row r="190" spans="1:15" s="4" customFormat="1" x14ac:dyDescent="0.25">
      <c r="A190" s="1"/>
      <c r="B190" s="13"/>
      <c r="C190" s="13"/>
      <c r="D190" s="13"/>
      <c r="E190" s="13"/>
      <c r="F190" s="33"/>
      <c r="G190" s="2"/>
      <c r="H190" s="14"/>
      <c r="I190" s="15"/>
      <c r="J190" s="14"/>
      <c r="K190" s="19"/>
      <c r="L190" s="19"/>
      <c r="M190" s="17"/>
      <c r="O190" s="1"/>
    </row>
    <row r="191" spans="1:15" s="4" customFormat="1" x14ac:dyDescent="0.25">
      <c r="A191" s="1"/>
      <c r="B191" s="13"/>
      <c r="C191" s="13"/>
      <c r="D191" s="13"/>
      <c r="E191" s="13"/>
      <c r="F191" s="33"/>
      <c r="G191" s="2"/>
      <c r="H191" s="14"/>
      <c r="I191" s="15"/>
      <c r="J191" s="14"/>
      <c r="K191" s="19"/>
      <c r="L191" s="19"/>
      <c r="M191" s="17"/>
      <c r="O191" s="1"/>
    </row>
    <row r="192" spans="1:15" s="4" customFormat="1" x14ac:dyDescent="0.25">
      <c r="A192" s="1"/>
      <c r="B192" s="13"/>
      <c r="C192" s="13"/>
      <c r="D192" s="13"/>
      <c r="E192" s="13"/>
      <c r="F192" s="33"/>
      <c r="G192" s="2"/>
      <c r="H192" s="14"/>
      <c r="I192" s="15"/>
      <c r="J192" s="14"/>
      <c r="K192" s="19"/>
      <c r="L192" s="19"/>
      <c r="M192" s="17"/>
      <c r="O192" s="1"/>
    </row>
    <row r="193" spans="1:23" x14ac:dyDescent="0.25">
      <c r="K193" s="19"/>
      <c r="L193" s="19"/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K194" s="19"/>
      <c r="L194" s="19"/>
    </row>
    <row r="195" spans="1:23" x14ac:dyDescent="0.25">
      <c r="K195" s="19"/>
      <c r="L195" s="19"/>
    </row>
    <row r="196" spans="1:23" x14ac:dyDescent="0.25">
      <c r="K196" s="19"/>
      <c r="L196" s="19"/>
    </row>
    <row r="197" spans="1:23" x14ac:dyDescent="0.25">
      <c r="K197" s="19"/>
      <c r="L197" s="19"/>
    </row>
    <row r="198" spans="1:23" x14ac:dyDescent="0.25">
      <c r="K198" s="19"/>
      <c r="L198" s="19"/>
    </row>
    <row r="199" spans="1:23" x14ac:dyDescent="0.25">
      <c r="K199" s="19"/>
      <c r="L199" s="19"/>
    </row>
    <row r="200" spans="1:23" x14ac:dyDescent="0.25">
      <c r="K200" s="19"/>
      <c r="L200" s="19"/>
    </row>
    <row r="201" spans="1:23" x14ac:dyDescent="0.25">
      <c r="K201" s="19"/>
      <c r="L201" s="19"/>
    </row>
    <row r="202" spans="1:23" s="20" customFormat="1" x14ac:dyDescent="0.25">
      <c r="A202" s="1"/>
      <c r="B202" s="13"/>
      <c r="C202" s="13"/>
      <c r="D202" s="13"/>
      <c r="E202" s="13"/>
      <c r="F202" s="33"/>
      <c r="G202" s="2"/>
      <c r="H202" s="1"/>
      <c r="I202" s="1"/>
      <c r="J202" s="1"/>
      <c r="K202" s="19"/>
      <c r="L202" s="19"/>
      <c r="M202" s="1"/>
      <c r="N202" s="4"/>
      <c r="O202" s="1"/>
      <c r="P202" s="1"/>
      <c r="Q202" s="1"/>
      <c r="R202" s="1"/>
      <c r="S202" s="1"/>
      <c r="T202" s="1"/>
      <c r="U202" s="1"/>
      <c r="V202" s="1"/>
      <c r="W202" s="1"/>
    </row>
    <row r="203" spans="1:23" s="20" customFormat="1" x14ac:dyDescent="0.25">
      <c r="A203" s="1"/>
      <c r="B203" s="13"/>
      <c r="C203" s="13"/>
      <c r="D203" s="13"/>
      <c r="E203" s="13"/>
      <c r="F203" s="33"/>
      <c r="G203" s="2"/>
      <c r="H203" s="1"/>
      <c r="I203" s="1"/>
      <c r="J203" s="1"/>
      <c r="K203" s="19"/>
      <c r="L203" s="19"/>
      <c r="M203" s="1"/>
      <c r="N203" s="4"/>
      <c r="O203" s="1"/>
    </row>
    <row r="204" spans="1:23" s="20" customFormat="1" x14ac:dyDescent="0.25">
      <c r="A204" s="1"/>
      <c r="B204" s="13"/>
      <c r="C204" s="13"/>
      <c r="D204" s="13"/>
      <c r="E204" s="13"/>
      <c r="F204" s="33"/>
      <c r="G204" s="2"/>
      <c r="H204" s="1"/>
      <c r="I204" s="1"/>
      <c r="J204" s="1"/>
      <c r="K204" s="19"/>
      <c r="L204" s="19"/>
      <c r="M204" s="1"/>
      <c r="N204" s="4"/>
      <c r="O204" s="1"/>
    </row>
    <row r="205" spans="1:23" s="20" customFormat="1" x14ac:dyDescent="0.25">
      <c r="A205" s="1"/>
      <c r="B205" s="13"/>
      <c r="C205" s="13"/>
      <c r="D205" s="13"/>
      <c r="E205" s="13"/>
      <c r="F205" s="33"/>
      <c r="G205" s="2"/>
      <c r="H205" s="1"/>
      <c r="I205" s="1"/>
      <c r="J205" s="1"/>
      <c r="K205" s="19"/>
      <c r="L205" s="19"/>
      <c r="M205" s="1"/>
      <c r="N205" s="4"/>
      <c r="O205" s="1"/>
    </row>
    <row r="206" spans="1:23" s="20" customFormat="1" x14ac:dyDescent="0.25">
      <c r="A206" s="1"/>
      <c r="B206" s="13"/>
      <c r="C206" s="13"/>
      <c r="D206" s="13"/>
      <c r="E206" s="13"/>
      <c r="F206" s="33"/>
      <c r="G206" s="2"/>
      <c r="H206" s="1"/>
      <c r="I206" s="1"/>
      <c r="J206" s="1"/>
      <c r="K206" s="19"/>
      <c r="L206" s="19"/>
      <c r="M206" s="1"/>
      <c r="N206" s="4"/>
      <c r="O206" s="1"/>
    </row>
    <row r="207" spans="1:23" s="20" customFormat="1" x14ac:dyDescent="0.25">
      <c r="A207" s="1"/>
      <c r="B207" s="13"/>
      <c r="C207" s="13"/>
      <c r="D207" s="13"/>
      <c r="E207" s="13"/>
      <c r="F207" s="33"/>
      <c r="G207" s="2"/>
      <c r="H207" s="1"/>
      <c r="I207" s="1"/>
      <c r="J207" s="1"/>
      <c r="K207" s="19"/>
      <c r="L207" s="19"/>
      <c r="M207" s="1"/>
      <c r="N207" s="4"/>
      <c r="O207" s="1"/>
    </row>
    <row r="208" spans="1:23" s="20" customFormat="1" x14ac:dyDescent="0.25">
      <c r="A208" s="1"/>
      <c r="B208" s="13"/>
      <c r="C208" s="13"/>
      <c r="D208" s="13"/>
      <c r="E208" s="13"/>
      <c r="F208" s="33"/>
      <c r="G208" s="2"/>
      <c r="H208" s="1"/>
      <c r="I208" s="1"/>
      <c r="J208" s="1"/>
      <c r="K208" s="19"/>
      <c r="L208" s="19"/>
      <c r="M208" s="1"/>
      <c r="N208" s="4"/>
      <c r="O208" s="1"/>
    </row>
    <row r="209" spans="11:23" x14ac:dyDescent="0.25">
      <c r="K209" s="19"/>
      <c r="L209" s="19"/>
      <c r="P209" s="20"/>
      <c r="Q209" s="20"/>
      <c r="R209" s="20"/>
      <c r="S209" s="20"/>
      <c r="T209" s="20"/>
      <c r="U209" s="20"/>
      <c r="V209" s="20"/>
      <c r="W209" s="20"/>
    </row>
    <row r="210" spans="11:23" x14ac:dyDescent="0.25">
      <c r="K210" s="19"/>
      <c r="L210" s="19"/>
    </row>
  </sheetData>
  <mergeCells count="6">
    <mergeCell ref="A1:F2"/>
    <mergeCell ref="L5:O6"/>
    <mergeCell ref="P5:S6"/>
    <mergeCell ref="T5:W6"/>
    <mergeCell ref="A6:F6"/>
    <mergeCell ref="A3:F4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18A00-5F7F-44EC-BBF6-07DEAA5E8AC7}">
  <dimension ref="A1:V211"/>
  <sheetViews>
    <sheetView zoomScaleNormal="100" workbookViewId="0">
      <pane ySplit="7" topLeftCell="A51" activePane="bottomLeft" state="frozen"/>
      <selection pane="bottomLeft" activeCell="F69" sqref="F69"/>
    </sheetView>
  </sheetViews>
  <sheetFormatPr baseColWidth="10" defaultColWidth="11.42578125" defaultRowHeight="12.75" x14ac:dyDescent="0.25"/>
  <cols>
    <col min="1" max="1" width="7.140625" style="1" customWidth="1"/>
    <col min="2" max="2" width="11" style="13" customWidth="1"/>
    <col min="3" max="3" width="7.7109375" style="13" customWidth="1"/>
    <col min="4" max="4" width="13.140625" style="13" customWidth="1"/>
    <col min="5" max="5" width="33.85546875" style="13" customWidth="1"/>
    <col min="6" max="6" width="10.28515625" style="33" customWidth="1"/>
    <col min="7" max="7" width="23.140625" style="2" customWidth="1"/>
    <col min="8" max="10" width="9.42578125" style="1" customWidth="1"/>
    <col min="11" max="11" width="16.5703125" style="21" customWidth="1"/>
    <col min="12" max="12" width="16.28515625" style="21" customWidth="1"/>
    <col min="13" max="13" width="16.28515625" style="1" customWidth="1"/>
    <col min="14" max="14" width="12.28515625" style="4" bestFit="1" customWidth="1"/>
    <col min="15" max="15" width="15.85546875" style="1" bestFit="1" customWidth="1"/>
    <col min="16" max="16384" width="11.42578125" style="1"/>
  </cols>
  <sheetData>
    <row r="1" spans="1:22" ht="15" customHeight="1" x14ac:dyDescent="0.25">
      <c r="A1" s="132" t="s">
        <v>32</v>
      </c>
      <c r="B1" s="132"/>
      <c r="C1" s="132"/>
      <c r="D1" s="132"/>
      <c r="E1" s="132"/>
      <c r="F1" s="132"/>
      <c r="K1" s="3"/>
      <c r="L1" s="3"/>
    </row>
    <row r="2" spans="1:22" ht="15" customHeight="1" x14ac:dyDescent="0.25">
      <c r="A2" s="132"/>
      <c r="B2" s="132"/>
      <c r="C2" s="132"/>
      <c r="D2" s="132"/>
      <c r="E2" s="132"/>
      <c r="F2" s="132"/>
      <c r="K2" s="3"/>
      <c r="L2" s="3"/>
    </row>
    <row r="3" spans="1:22" ht="15" customHeight="1" x14ac:dyDescent="0.25">
      <c r="A3" s="134" t="s">
        <v>121</v>
      </c>
      <c r="B3" s="134"/>
      <c r="C3" s="134"/>
      <c r="D3" s="134"/>
      <c r="E3" s="134"/>
      <c r="F3" s="134"/>
      <c r="K3" s="3"/>
      <c r="L3" s="3"/>
    </row>
    <row r="4" spans="1:22" ht="15" customHeight="1" thickBot="1" x14ac:dyDescent="0.3">
      <c r="A4" s="134"/>
      <c r="B4" s="134"/>
      <c r="C4" s="134"/>
      <c r="D4" s="134"/>
      <c r="E4" s="134"/>
      <c r="F4" s="134"/>
      <c r="K4" s="3"/>
      <c r="L4" s="3"/>
    </row>
    <row r="5" spans="1:22" s="5" customFormat="1" ht="16.5" customHeight="1" x14ac:dyDescent="0.25">
      <c r="A5" s="138"/>
      <c r="B5" s="138"/>
      <c r="C5" s="138"/>
      <c r="D5" s="138"/>
      <c r="E5" s="138"/>
      <c r="F5" s="138"/>
      <c r="K5" s="126" t="s">
        <v>137</v>
      </c>
      <c r="L5" s="127"/>
      <c r="M5" s="127"/>
      <c r="N5" s="128"/>
      <c r="O5" s="126" t="s">
        <v>118</v>
      </c>
      <c r="P5" s="127"/>
      <c r="Q5" s="127"/>
      <c r="R5" s="128"/>
      <c r="S5" s="126" t="s">
        <v>119</v>
      </c>
      <c r="T5" s="127"/>
      <c r="U5" s="127"/>
      <c r="V5" s="128"/>
    </row>
    <row r="6" spans="1:22" s="5" customFormat="1" ht="15.75" customHeight="1" thickBot="1" x14ac:dyDescent="0.3">
      <c r="A6" s="139"/>
      <c r="B6" s="139"/>
      <c r="C6" s="139"/>
      <c r="D6" s="139"/>
      <c r="E6" s="139"/>
      <c r="F6" s="139"/>
      <c r="K6" s="129"/>
      <c r="L6" s="130"/>
      <c r="M6" s="130"/>
      <c r="N6" s="131"/>
      <c r="O6" s="129"/>
      <c r="P6" s="130"/>
      <c r="Q6" s="130"/>
      <c r="R6" s="131"/>
      <c r="S6" s="129"/>
      <c r="T6" s="130"/>
      <c r="U6" s="130"/>
      <c r="V6" s="131"/>
    </row>
    <row r="7" spans="1:22" s="22" customFormat="1" ht="121.5" x14ac:dyDescent="0.25">
      <c r="A7" s="32" t="s">
        <v>33</v>
      </c>
      <c r="B7" s="28" t="s">
        <v>0</v>
      </c>
      <c r="C7" s="28" t="s">
        <v>75</v>
      </c>
      <c r="D7" s="28" t="s">
        <v>76</v>
      </c>
      <c r="E7" s="28" t="s">
        <v>1</v>
      </c>
      <c r="F7" s="34" t="s">
        <v>74</v>
      </c>
      <c r="G7" s="29" t="s">
        <v>38</v>
      </c>
      <c r="H7" s="30" t="s">
        <v>37</v>
      </c>
      <c r="I7" s="29" t="s">
        <v>2</v>
      </c>
      <c r="J7" s="31" t="s">
        <v>3</v>
      </c>
      <c r="K7" s="49" t="s">
        <v>126</v>
      </c>
      <c r="L7" s="50" t="s">
        <v>125</v>
      </c>
      <c r="M7" s="51" t="s">
        <v>127</v>
      </c>
      <c r="N7" s="59" t="s">
        <v>128</v>
      </c>
      <c r="O7" s="49" t="s">
        <v>129</v>
      </c>
      <c r="P7" s="52" t="s">
        <v>130</v>
      </c>
      <c r="Q7" s="53" t="s">
        <v>131</v>
      </c>
      <c r="R7" s="54" t="s">
        <v>132</v>
      </c>
      <c r="S7" s="57" t="s">
        <v>133</v>
      </c>
      <c r="T7" s="55" t="s">
        <v>134</v>
      </c>
      <c r="U7" s="56" t="s">
        <v>135</v>
      </c>
      <c r="V7" s="58" t="s">
        <v>136</v>
      </c>
    </row>
    <row r="8" spans="1:22" s="9" customFormat="1" ht="33.75" x14ac:dyDescent="0.25">
      <c r="A8" s="35">
        <v>1</v>
      </c>
      <c r="B8" s="36" t="s">
        <v>13</v>
      </c>
      <c r="C8" s="37" t="s">
        <v>45</v>
      </c>
      <c r="D8" s="37" t="s">
        <v>44</v>
      </c>
      <c r="E8" s="47" t="s">
        <v>34</v>
      </c>
      <c r="F8" s="38">
        <v>1000</v>
      </c>
      <c r="G8" s="39"/>
      <c r="H8" s="40"/>
      <c r="I8" s="39"/>
      <c r="J8" s="41"/>
      <c r="K8" s="60"/>
      <c r="L8" s="62">
        <f t="shared" ref="L8:L39" si="0">F8*K8</f>
        <v>0</v>
      </c>
      <c r="M8" s="42"/>
      <c r="N8" s="64">
        <f>'révision tarifaire 66'!$L8*(1+'révision tarifaire 66'!$M8)</f>
        <v>0</v>
      </c>
      <c r="O8" s="60"/>
      <c r="P8" s="62">
        <f t="shared" ref="P8:P39" si="1">J8*O8</f>
        <v>0</v>
      </c>
      <c r="Q8" s="42"/>
      <c r="R8" s="64">
        <f>'révision tarifaire 66'!$L8*(1+'révision tarifaire 66'!$M8)</f>
        <v>0</v>
      </c>
      <c r="S8" s="66"/>
      <c r="T8" s="67">
        <f t="shared" ref="T8:T39" si="2">N8*S8</f>
        <v>0</v>
      </c>
      <c r="U8" s="26"/>
      <c r="V8" s="69">
        <f>'révision tarifaire 66'!$L8*(1+'révision tarifaire 66'!$M8)</f>
        <v>0</v>
      </c>
    </row>
    <row r="9" spans="1:22" s="9" customFormat="1" ht="33.75" x14ac:dyDescent="0.25">
      <c r="A9" s="35">
        <v>2</v>
      </c>
      <c r="B9" s="36" t="s">
        <v>13</v>
      </c>
      <c r="C9" s="37" t="s">
        <v>45</v>
      </c>
      <c r="D9" s="37" t="s">
        <v>44</v>
      </c>
      <c r="E9" s="37" t="s">
        <v>14</v>
      </c>
      <c r="F9" s="38">
        <v>1000</v>
      </c>
      <c r="G9" s="41"/>
      <c r="H9" s="43"/>
      <c r="I9" s="41"/>
      <c r="J9" s="41"/>
      <c r="K9" s="61"/>
      <c r="L9" s="63">
        <f t="shared" si="0"/>
        <v>0</v>
      </c>
      <c r="M9" s="44"/>
      <c r="N9" s="65">
        <f>'révision tarifaire 66'!$L9*(1+'révision tarifaire 66'!$M9)</f>
        <v>0</v>
      </c>
      <c r="O9" s="61"/>
      <c r="P9" s="63">
        <f t="shared" si="1"/>
        <v>0</v>
      </c>
      <c r="Q9" s="44"/>
      <c r="R9" s="65">
        <f>'révision tarifaire 66'!$L9*(1+'révision tarifaire 66'!$M9)</f>
        <v>0</v>
      </c>
      <c r="S9" s="66"/>
      <c r="T9" s="67">
        <f t="shared" si="2"/>
        <v>0</v>
      </c>
      <c r="U9" s="27"/>
      <c r="V9" s="69">
        <f>'révision tarifaire 66'!$L9*(1+'révision tarifaire 66'!$M9)</f>
        <v>0</v>
      </c>
    </row>
    <row r="10" spans="1:22" s="9" customFormat="1" ht="33.75" x14ac:dyDescent="0.25">
      <c r="A10" s="35">
        <v>3</v>
      </c>
      <c r="B10" s="36" t="s">
        <v>13</v>
      </c>
      <c r="C10" s="37" t="s">
        <v>45</v>
      </c>
      <c r="D10" s="37" t="s">
        <v>44</v>
      </c>
      <c r="E10" s="37" t="s">
        <v>16</v>
      </c>
      <c r="F10" s="38">
        <v>1000</v>
      </c>
      <c r="G10" s="41"/>
      <c r="H10" s="43"/>
      <c r="I10" s="41"/>
      <c r="J10" s="41"/>
      <c r="K10" s="61"/>
      <c r="L10" s="63">
        <f t="shared" si="0"/>
        <v>0</v>
      </c>
      <c r="M10" s="44"/>
      <c r="N10" s="65">
        <f>'révision tarifaire 66'!$L10*(1+'révision tarifaire 66'!$M10)</f>
        <v>0</v>
      </c>
      <c r="O10" s="61"/>
      <c r="P10" s="63">
        <f t="shared" si="1"/>
        <v>0</v>
      </c>
      <c r="Q10" s="44"/>
      <c r="R10" s="65">
        <f>'révision tarifaire 66'!$L10*(1+'révision tarifaire 66'!$M10)</f>
        <v>0</v>
      </c>
      <c r="S10" s="66"/>
      <c r="T10" s="67">
        <f t="shared" si="2"/>
        <v>0</v>
      </c>
      <c r="U10" s="27"/>
      <c r="V10" s="69">
        <f>'révision tarifaire 66'!$L10*(1+'révision tarifaire 66'!$M10)</f>
        <v>0</v>
      </c>
    </row>
    <row r="11" spans="1:22" s="9" customFormat="1" ht="33.75" x14ac:dyDescent="0.25">
      <c r="A11" s="35">
        <v>4</v>
      </c>
      <c r="B11" s="36" t="s">
        <v>13</v>
      </c>
      <c r="C11" s="37" t="s">
        <v>45</v>
      </c>
      <c r="D11" s="37" t="s">
        <v>44</v>
      </c>
      <c r="E11" s="37" t="s">
        <v>15</v>
      </c>
      <c r="F11" s="38">
        <v>1000</v>
      </c>
      <c r="G11" s="41"/>
      <c r="H11" s="43"/>
      <c r="I11" s="41"/>
      <c r="J11" s="41"/>
      <c r="K11" s="61"/>
      <c r="L11" s="63">
        <f t="shared" si="0"/>
        <v>0</v>
      </c>
      <c r="M11" s="44"/>
      <c r="N11" s="65">
        <f>'révision tarifaire 66'!$L11*(1+'révision tarifaire 66'!$M11)</f>
        <v>0</v>
      </c>
      <c r="O11" s="61"/>
      <c r="P11" s="63">
        <f t="shared" si="1"/>
        <v>0</v>
      </c>
      <c r="Q11" s="44"/>
      <c r="R11" s="65">
        <f>'révision tarifaire 66'!$L11*(1+'révision tarifaire 66'!$M11)</f>
        <v>0</v>
      </c>
      <c r="S11" s="66"/>
      <c r="T11" s="67">
        <f t="shared" si="2"/>
        <v>0</v>
      </c>
      <c r="U11" s="27"/>
      <c r="V11" s="69">
        <f>'révision tarifaire 66'!$L11*(1+'révision tarifaire 66'!$M11)</f>
        <v>0</v>
      </c>
    </row>
    <row r="12" spans="1:22" s="22" customFormat="1" ht="26.25" customHeight="1" x14ac:dyDescent="0.25">
      <c r="A12" s="35">
        <v>5</v>
      </c>
      <c r="B12" s="36" t="s">
        <v>13</v>
      </c>
      <c r="C12" s="37" t="s">
        <v>41</v>
      </c>
      <c r="D12" s="37" t="s">
        <v>53</v>
      </c>
      <c r="E12" s="37" t="s">
        <v>15</v>
      </c>
      <c r="F12" s="38">
        <v>1000</v>
      </c>
      <c r="G12" s="41"/>
      <c r="H12" s="43"/>
      <c r="I12" s="41"/>
      <c r="J12" s="41"/>
      <c r="K12" s="61"/>
      <c r="L12" s="63">
        <f t="shared" si="0"/>
        <v>0</v>
      </c>
      <c r="M12" s="44"/>
      <c r="N12" s="65">
        <f>'révision tarifaire 66'!$L12*(1+'révision tarifaire 66'!$M12)</f>
        <v>0</v>
      </c>
      <c r="O12" s="61"/>
      <c r="P12" s="63">
        <f t="shared" si="1"/>
        <v>0</v>
      </c>
      <c r="Q12" s="44"/>
      <c r="R12" s="65">
        <f>'révision tarifaire 66'!$L12*(1+'révision tarifaire 66'!$M12)</f>
        <v>0</v>
      </c>
      <c r="S12" s="66"/>
      <c r="T12" s="67">
        <f t="shared" si="2"/>
        <v>0</v>
      </c>
      <c r="U12" s="27"/>
      <c r="V12" s="69">
        <f>'révision tarifaire 66'!$L12*(1+'révision tarifaire 66'!$M12)</f>
        <v>0</v>
      </c>
    </row>
    <row r="13" spans="1:22" s="9" customFormat="1" ht="33.75" x14ac:dyDescent="0.25">
      <c r="A13" s="35">
        <v>6</v>
      </c>
      <c r="B13" s="36" t="s">
        <v>13</v>
      </c>
      <c r="C13" s="36" t="s">
        <v>52</v>
      </c>
      <c r="D13" s="36" t="s">
        <v>51</v>
      </c>
      <c r="E13" s="47" t="s">
        <v>36</v>
      </c>
      <c r="F13" s="38">
        <v>2000</v>
      </c>
      <c r="G13" s="39"/>
      <c r="H13" s="40"/>
      <c r="I13" s="39"/>
      <c r="J13" s="41"/>
      <c r="K13" s="61"/>
      <c r="L13" s="63">
        <f t="shared" si="0"/>
        <v>0</v>
      </c>
      <c r="M13" s="45"/>
      <c r="N13" s="65">
        <f>'révision tarifaire 66'!$L13*(1+'révision tarifaire 66'!$M13)</f>
        <v>0</v>
      </c>
      <c r="O13" s="61"/>
      <c r="P13" s="63">
        <f t="shared" si="1"/>
        <v>0</v>
      </c>
      <c r="Q13" s="45"/>
      <c r="R13" s="65">
        <f>'révision tarifaire 66'!$L13*(1+'révision tarifaire 66'!$M13)</f>
        <v>0</v>
      </c>
      <c r="S13" s="66"/>
      <c r="T13" s="67">
        <f t="shared" si="2"/>
        <v>0</v>
      </c>
      <c r="U13" s="26"/>
      <c r="V13" s="69">
        <f>'révision tarifaire 66'!$L13*(1+'révision tarifaire 66'!$M13)</f>
        <v>0</v>
      </c>
    </row>
    <row r="14" spans="1:22" s="9" customFormat="1" ht="45" x14ac:dyDescent="0.25">
      <c r="A14" s="35">
        <v>7</v>
      </c>
      <c r="B14" s="36" t="s">
        <v>13</v>
      </c>
      <c r="C14" s="36" t="s">
        <v>52</v>
      </c>
      <c r="D14" s="36" t="s">
        <v>51</v>
      </c>
      <c r="E14" s="47" t="s">
        <v>35</v>
      </c>
      <c r="F14" s="38">
        <v>2000</v>
      </c>
      <c r="G14" s="39"/>
      <c r="H14" s="40"/>
      <c r="I14" s="39"/>
      <c r="J14" s="41"/>
      <c r="K14" s="61"/>
      <c r="L14" s="63">
        <f t="shared" si="0"/>
        <v>0</v>
      </c>
      <c r="M14" s="45"/>
      <c r="N14" s="65">
        <f>'révision tarifaire 66'!$L14*(1+'révision tarifaire 66'!$M14)</f>
        <v>0</v>
      </c>
      <c r="O14" s="61"/>
      <c r="P14" s="63">
        <f t="shared" si="1"/>
        <v>0</v>
      </c>
      <c r="Q14" s="45"/>
      <c r="R14" s="65">
        <f>'révision tarifaire 66'!$L14*(1+'révision tarifaire 66'!$M14)</f>
        <v>0</v>
      </c>
      <c r="S14" s="66"/>
      <c r="T14" s="67">
        <f t="shared" si="2"/>
        <v>0</v>
      </c>
      <c r="U14" s="26"/>
      <c r="V14" s="69">
        <f>'révision tarifaire 66'!$L14*(1+'révision tarifaire 66'!$M14)</f>
        <v>0</v>
      </c>
    </row>
    <row r="15" spans="1:22" s="9" customFormat="1" ht="22.5" x14ac:dyDescent="0.25">
      <c r="A15" s="35">
        <v>8</v>
      </c>
      <c r="B15" s="37" t="s">
        <v>31</v>
      </c>
      <c r="C15" s="37" t="s">
        <v>41</v>
      </c>
      <c r="D15" s="37" t="s">
        <v>53</v>
      </c>
      <c r="E15" s="37" t="s">
        <v>68</v>
      </c>
      <c r="F15" s="38">
        <v>5000</v>
      </c>
      <c r="G15" s="41"/>
      <c r="H15" s="41"/>
      <c r="I15" s="41"/>
      <c r="J15" s="41"/>
      <c r="K15" s="61"/>
      <c r="L15" s="63">
        <f t="shared" si="0"/>
        <v>0</v>
      </c>
      <c r="M15" s="44"/>
      <c r="N15" s="65">
        <f>'révision tarifaire 66'!$L15*(1+'révision tarifaire 66'!$M15)</f>
        <v>0</v>
      </c>
      <c r="O15" s="61"/>
      <c r="P15" s="63">
        <f t="shared" si="1"/>
        <v>0</v>
      </c>
      <c r="Q15" s="44"/>
      <c r="R15" s="65">
        <f>'révision tarifaire 66'!$L15*(1+'révision tarifaire 66'!$M15)</f>
        <v>0</v>
      </c>
      <c r="S15" s="66"/>
      <c r="T15" s="67">
        <f t="shared" si="2"/>
        <v>0</v>
      </c>
      <c r="U15" s="27"/>
      <c r="V15" s="69">
        <f>'révision tarifaire 66'!$L15*(1+'révision tarifaire 66'!$M15)</f>
        <v>0</v>
      </c>
    </row>
    <row r="16" spans="1:22" s="9" customFormat="1" ht="22.5" x14ac:dyDescent="0.25">
      <c r="A16" s="35">
        <v>9</v>
      </c>
      <c r="B16" s="37" t="s">
        <v>31</v>
      </c>
      <c r="C16" s="37" t="s">
        <v>73</v>
      </c>
      <c r="D16" s="37" t="s">
        <v>53</v>
      </c>
      <c r="E16" s="37" t="s">
        <v>66</v>
      </c>
      <c r="F16" s="38">
        <v>200</v>
      </c>
      <c r="G16" s="41"/>
      <c r="H16" s="41"/>
      <c r="I16" s="41"/>
      <c r="J16" s="41"/>
      <c r="K16" s="61"/>
      <c r="L16" s="63">
        <f t="shared" si="0"/>
        <v>0</v>
      </c>
      <c r="M16" s="44"/>
      <c r="N16" s="65">
        <f>'révision tarifaire 66'!$L16*(1+'révision tarifaire 66'!$M16)</f>
        <v>0</v>
      </c>
      <c r="O16" s="61"/>
      <c r="P16" s="63">
        <f t="shared" si="1"/>
        <v>0</v>
      </c>
      <c r="Q16" s="44"/>
      <c r="R16" s="65">
        <f>'révision tarifaire 66'!$L16*(1+'révision tarifaire 66'!$M16)</f>
        <v>0</v>
      </c>
      <c r="S16" s="66"/>
      <c r="T16" s="67">
        <f t="shared" si="2"/>
        <v>0</v>
      </c>
      <c r="U16" s="27"/>
      <c r="V16" s="69">
        <f>'révision tarifaire 66'!$L16*(1+'révision tarifaire 66'!$M16)</f>
        <v>0</v>
      </c>
    </row>
    <row r="17" spans="1:22" s="9" customFormat="1" ht="22.5" x14ac:dyDescent="0.25">
      <c r="A17" s="35">
        <v>10</v>
      </c>
      <c r="B17" s="37" t="s">
        <v>31</v>
      </c>
      <c r="C17" s="37" t="s">
        <v>41</v>
      </c>
      <c r="D17" s="37" t="s">
        <v>53</v>
      </c>
      <c r="E17" s="37" t="s">
        <v>66</v>
      </c>
      <c r="F17" s="38">
        <v>10000</v>
      </c>
      <c r="G17" s="41"/>
      <c r="H17" s="41"/>
      <c r="I17" s="41"/>
      <c r="J17" s="41"/>
      <c r="K17" s="61"/>
      <c r="L17" s="63">
        <f t="shared" si="0"/>
        <v>0</v>
      </c>
      <c r="M17" s="44"/>
      <c r="N17" s="65">
        <f>'révision tarifaire 66'!$L17*(1+'révision tarifaire 66'!$M17)</f>
        <v>0</v>
      </c>
      <c r="O17" s="61"/>
      <c r="P17" s="63">
        <f t="shared" si="1"/>
        <v>0</v>
      </c>
      <c r="Q17" s="44"/>
      <c r="R17" s="65">
        <f>'révision tarifaire 66'!$L17*(1+'révision tarifaire 66'!$M17)</f>
        <v>0</v>
      </c>
      <c r="S17" s="66"/>
      <c r="T17" s="67">
        <f t="shared" si="2"/>
        <v>0</v>
      </c>
      <c r="U17" s="27"/>
      <c r="V17" s="69">
        <f>'révision tarifaire 66'!$L17*(1+'révision tarifaire 66'!$M17)</f>
        <v>0</v>
      </c>
    </row>
    <row r="18" spans="1:22" s="9" customFormat="1" ht="22.5" x14ac:dyDescent="0.25">
      <c r="A18" s="35">
        <v>11</v>
      </c>
      <c r="B18" s="37" t="s">
        <v>31</v>
      </c>
      <c r="C18" s="37" t="s">
        <v>41</v>
      </c>
      <c r="D18" s="37" t="s">
        <v>53</v>
      </c>
      <c r="E18" s="37" t="s">
        <v>67</v>
      </c>
      <c r="F18" s="38">
        <v>8000</v>
      </c>
      <c r="G18" s="41"/>
      <c r="H18" s="41"/>
      <c r="I18" s="41"/>
      <c r="J18" s="41"/>
      <c r="K18" s="61"/>
      <c r="L18" s="63">
        <f t="shared" si="0"/>
        <v>0</v>
      </c>
      <c r="M18" s="44"/>
      <c r="N18" s="65">
        <f>'révision tarifaire 66'!$L18*(1+'révision tarifaire 66'!$M18)</f>
        <v>0</v>
      </c>
      <c r="O18" s="61"/>
      <c r="P18" s="63">
        <f t="shared" si="1"/>
        <v>0</v>
      </c>
      <c r="Q18" s="44"/>
      <c r="R18" s="65">
        <f>'révision tarifaire 66'!$L18*(1+'révision tarifaire 66'!$M18)</f>
        <v>0</v>
      </c>
      <c r="S18" s="66"/>
      <c r="T18" s="67">
        <f t="shared" si="2"/>
        <v>0</v>
      </c>
      <c r="U18" s="27"/>
      <c r="V18" s="69">
        <f>'révision tarifaire 66'!$L18*(1+'révision tarifaire 66'!$M18)</f>
        <v>0</v>
      </c>
    </row>
    <row r="19" spans="1:22" s="9" customFormat="1" ht="22.5" x14ac:dyDescent="0.25">
      <c r="A19" s="35">
        <v>12</v>
      </c>
      <c r="B19" s="37" t="s">
        <v>31</v>
      </c>
      <c r="C19" s="37" t="s">
        <v>41</v>
      </c>
      <c r="D19" s="37" t="s">
        <v>53</v>
      </c>
      <c r="E19" s="37" t="s">
        <v>71</v>
      </c>
      <c r="F19" s="38">
        <v>500</v>
      </c>
      <c r="G19" s="41"/>
      <c r="H19" s="41"/>
      <c r="I19" s="41"/>
      <c r="J19" s="41"/>
      <c r="K19" s="61"/>
      <c r="L19" s="63">
        <f t="shared" si="0"/>
        <v>0</v>
      </c>
      <c r="M19" s="44"/>
      <c r="N19" s="65">
        <f>'révision tarifaire 66'!$L19*(1+'révision tarifaire 66'!$M19)</f>
        <v>0</v>
      </c>
      <c r="O19" s="61"/>
      <c r="P19" s="63">
        <f t="shared" si="1"/>
        <v>0</v>
      </c>
      <c r="Q19" s="44"/>
      <c r="R19" s="65">
        <f>'révision tarifaire 66'!$L19*(1+'révision tarifaire 66'!$M19)</f>
        <v>0</v>
      </c>
      <c r="S19" s="66"/>
      <c r="T19" s="67">
        <f t="shared" si="2"/>
        <v>0</v>
      </c>
      <c r="U19" s="27"/>
      <c r="V19" s="69">
        <f>'révision tarifaire 66'!$L19*(1+'révision tarifaire 66'!$M19)</f>
        <v>0</v>
      </c>
    </row>
    <row r="20" spans="1:22" s="9" customFormat="1" ht="22.5" x14ac:dyDescent="0.25">
      <c r="A20" s="35">
        <v>13</v>
      </c>
      <c r="B20" s="37" t="s">
        <v>31</v>
      </c>
      <c r="C20" s="37" t="s">
        <v>41</v>
      </c>
      <c r="D20" s="37" t="s">
        <v>53</v>
      </c>
      <c r="E20" s="37" t="s">
        <v>70</v>
      </c>
      <c r="F20" s="38">
        <v>500</v>
      </c>
      <c r="G20" s="41"/>
      <c r="H20" s="41"/>
      <c r="I20" s="41"/>
      <c r="J20" s="41"/>
      <c r="K20" s="61"/>
      <c r="L20" s="63">
        <f t="shared" si="0"/>
        <v>0</v>
      </c>
      <c r="M20" s="44"/>
      <c r="N20" s="65">
        <f>'révision tarifaire 66'!$L20*(1+'révision tarifaire 66'!$M20)</f>
        <v>0</v>
      </c>
      <c r="O20" s="61"/>
      <c r="P20" s="63">
        <f t="shared" si="1"/>
        <v>0</v>
      </c>
      <c r="Q20" s="44"/>
      <c r="R20" s="65">
        <f>'révision tarifaire 66'!$L20*(1+'révision tarifaire 66'!$M20)</f>
        <v>0</v>
      </c>
      <c r="S20" s="66"/>
      <c r="T20" s="67">
        <f t="shared" si="2"/>
        <v>0</v>
      </c>
      <c r="U20" s="27"/>
      <c r="V20" s="69">
        <f>'révision tarifaire 66'!$L20*(1+'révision tarifaire 66'!$M20)</f>
        <v>0</v>
      </c>
    </row>
    <row r="21" spans="1:22" s="10" customFormat="1" ht="22.5" x14ac:dyDescent="0.25">
      <c r="A21" s="35">
        <v>14</v>
      </c>
      <c r="B21" s="37" t="s">
        <v>31</v>
      </c>
      <c r="C21" s="37" t="s">
        <v>41</v>
      </c>
      <c r="D21" s="37" t="s">
        <v>44</v>
      </c>
      <c r="E21" s="37" t="s">
        <v>69</v>
      </c>
      <c r="F21" s="38">
        <v>500</v>
      </c>
      <c r="G21" s="41"/>
      <c r="H21" s="41"/>
      <c r="I21" s="41"/>
      <c r="J21" s="41"/>
      <c r="K21" s="61"/>
      <c r="L21" s="63">
        <f t="shared" si="0"/>
        <v>0</v>
      </c>
      <c r="M21" s="44"/>
      <c r="N21" s="65">
        <f>'révision tarifaire 66'!$L21*(1+'révision tarifaire 66'!$M21)</f>
        <v>0</v>
      </c>
      <c r="O21" s="61"/>
      <c r="P21" s="63">
        <f t="shared" si="1"/>
        <v>0</v>
      </c>
      <c r="Q21" s="44"/>
      <c r="R21" s="65">
        <f>'révision tarifaire 66'!$L21*(1+'révision tarifaire 66'!$M21)</f>
        <v>0</v>
      </c>
      <c r="S21" s="66"/>
      <c r="T21" s="67">
        <f t="shared" si="2"/>
        <v>0</v>
      </c>
      <c r="U21" s="27"/>
      <c r="V21" s="69">
        <f>'révision tarifaire 66'!$L21*(1+'révision tarifaire 66'!$M21)</f>
        <v>0</v>
      </c>
    </row>
    <row r="22" spans="1:22" s="9" customFormat="1" ht="22.5" x14ac:dyDescent="0.25">
      <c r="A22" s="35">
        <v>15</v>
      </c>
      <c r="B22" s="37" t="s">
        <v>31</v>
      </c>
      <c r="C22" s="37" t="s">
        <v>41</v>
      </c>
      <c r="D22" s="37" t="s">
        <v>53</v>
      </c>
      <c r="E22" s="37" t="s">
        <v>72</v>
      </c>
      <c r="F22" s="38">
        <v>500</v>
      </c>
      <c r="G22" s="41"/>
      <c r="H22" s="41"/>
      <c r="I22" s="41"/>
      <c r="J22" s="41"/>
      <c r="K22" s="61"/>
      <c r="L22" s="63">
        <f t="shared" si="0"/>
        <v>0</v>
      </c>
      <c r="M22" s="44"/>
      <c r="N22" s="65">
        <f>'révision tarifaire 66'!$L22*(1+'révision tarifaire 66'!$M22)</f>
        <v>0</v>
      </c>
      <c r="O22" s="61"/>
      <c r="P22" s="63">
        <f t="shared" si="1"/>
        <v>0</v>
      </c>
      <c r="Q22" s="44"/>
      <c r="R22" s="65">
        <f>'révision tarifaire 66'!$L22*(1+'révision tarifaire 66'!$M22)</f>
        <v>0</v>
      </c>
      <c r="S22" s="66"/>
      <c r="T22" s="67">
        <f t="shared" si="2"/>
        <v>0</v>
      </c>
      <c r="U22" s="27"/>
      <c r="V22" s="69">
        <f>'révision tarifaire 66'!$L22*(1+'révision tarifaire 66'!$M22)</f>
        <v>0</v>
      </c>
    </row>
    <row r="23" spans="1:22" s="9" customFormat="1" ht="33.75" x14ac:dyDescent="0.25">
      <c r="A23" s="35">
        <v>16</v>
      </c>
      <c r="B23" s="37" t="s">
        <v>10</v>
      </c>
      <c r="C23" s="37" t="s">
        <v>45</v>
      </c>
      <c r="D23" s="37" t="s">
        <v>44</v>
      </c>
      <c r="E23" s="37" t="s">
        <v>79</v>
      </c>
      <c r="F23" s="38">
        <v>1000</v>
      </c>
      <c r="G23" s="41"/>
      <c r="H23" s="43"/>
      <c r="I23" s="41"/>
      <c r="J23" s="41"/>
      <c r="K23" s="61"/>
      <c r="L23" s="63">
        <f t="shared" si="0"/>
        <v>0</v>
      </c>
      <c r="M23" s="44"/>
      <c r="N23" s="65">
        <f>'révision tarifaire 66'!$L23*(1+'révision tarifaire 66'!$M23)</f>
        <v>0</v>
      </c>
      <c r="O23" s="61"/>
      <c r="P23" s="63">
        <f t="shared" si="1"/>
        <v>0</v>
      </c>
      <c r="Q23" s="44"/>
      <c r="R23" s="65">
        <f>'révision tarifaire 66'!$L23*(1+'révision tarifaire 66'!$M23)</f>
        <v>0</v>
      </c>
      <c r="S23" s="66"/>
      <c r="T23" s="67">
        <f t="shared" si="2"/>
        <v>0</v>
      </c>
      <c r="U23" s="27"/>
      <c r="V23" s="69">
        <f>'révision tarifaire 66'!$L23*(1+'révision tarifaire 66'!$M23)</f>
        <v>0</v>
      </c>
    </row>
    <row r="24" spans="1:22" s="9" customFormat="1" ht="33.75" x14ac:dyDescent="0.25">
      <c r="A24" s="35">
        <v>17</v>
      </c>
      <c r="B24" s="37" t="s">
        <v>10</v>
      </c>
      <c r="C24" s="37" t="s">
        <v>54</v>
      </c>
      <c r="D24" s="37" t="s">
        <v>53</v>
      </c>
      <c r="E24" s="37" t="s">
        <v>79</v>
      </c>
      <c r="F24" s="38">
        <v>2000</v>
      </c>
      <c r="G24" s="41"/>
      <c r="H24" s="43"/>
      <c r="I24" s="41"/>
      <c r="J24" s="41"/>
      <c r="K24" s="61"/>
      <c r="L24" s="63">
        <f t="shared" si="0"/>
        <v>0</v>
      </c>
      <c r="M24" s="44"/>
      <c r="N24" s="65">
        <f>'révision tarifaire 66'!$L24*(1+'révision tarifaire 66'!$M24)</f>
        <v>0</v>
      </c>
      <c r="O24" s="61"/>
      <c r="P24" s="63">
        <f t="shared" si="1"/>
        <v>0</v>
      </c>
      <c r="Q24" s="44"/>
      <c r="R24" s="65">
        <f>'révision tarifaire 66'!$L24*(1+'révision tarifaire 66'!$M24)</f>
        <v>0</v>
      </c>
      <c r="S24" s="66"/>
      <c r="T24" s="67">
        <f t="shared" si="2"/>
        <v>0</v>
      </c>
      <c r="U24" s="27"/>
      <c r="V24" s="69">
        <f>'révision tarifaire 66'!$L24*(1+'révision tarifaire 66'!$M24)</f>
        <v>0</v>
      </c>
    </row>
    <row r="25" spans="1:22" s="9" customFormat="1" ht="33.75" x14ac:dyDescent="0.25">
      <c r="A25" s="35">
        <v>18</v>
      </c>
      <c r="B25" s="37" t="s">
        <v>10</v>
      </c>
      <c r="C25" s="37" t="s">
        <v>45</v>
      </c>
      <c r="D25" s="37" t="s">
        <v>44</v>
      </c>
      <c r="E25" s="48" t="s">
        <v>11</v>
      </c>
      <c r="F25" s="38">
        <v>2000</v>
      </c>
      <c r="G25" s="41"/>
      <c r="H25" s="41"/>
      <c r="I25" s="41"/>
      <c r="J25" s="41"/>
      <c r="K25" s="61"/>
      <c r="L25" s="63">
        <f t="shared" si="0"/>
        <v>0</v>
      </c>
      <c r="M25" s="44"/>
      <c r="N25" s="65">
        <f>'révision tarifaire 66'!$L25*(1+'révision tarifaire 66'!$M25)</f>
        <v>0</v>
      </c>
      <c r="O25" s="61"/>
      <c r="P25" s="63">
        <f t="shared" si="1"/>
        <v>0</v>
      </c>
      <c r="Q25" s="44"/>
      <c r="R25" s="65">
        <f>'révision tarifaire 66'!$L25*(1+'révision tarifaire 66'!$M25)</f>
        <v>0</v>
      </c>
      <c r="S25" s="66"/>
      <c r="T25" s="67">
        <f t="shared" si="2"/>
        <v>0</v>
      </c>
      <c r="U25" s="27"/>
      <c r="V25" s="69">
        <f>'révision tarifaire 66'!$L25*(1+'révision tarifaire 66'!$M25)</f>
        <v>0</v>
      </c>
    </row>
    <row r="26" spans="1:22" s="9" customFormat="1" ht="33.75" x14ac:dyDescent="0.25">
      <c r="A26" s="35">
        <v>19</v>
      </c>
      <c r="B26" s="37" t="s">
        <v>10</v>
      </c>
      <c r="C26" s="37" t="s">
        <v>54</v>
      </c>
      <c r="D26" s="37" t="s">
        <v>53</v>
      </c>
      <c r="E26" s="37" t="s">
        <v>11</v>
      </c>
      <c r="F26" s="38">
        <v>2000</v>
      </c>
      <c r="G26" s="41"/>
      <c r="H26" s="41"/>
      <c r="I26" s="41"/>
      <c r="J26" s="41"/>
      <c r="K26" s="61"/>
      <c r="L26" s="63">
        <f t="shared" si="0"/>
        <v>0</v>
      </c>
      <c r="M26" s="44"/>
      <c r="N26" s="65">
        <f>'révision tarifaire 66'!$L26*(1+'révision tarifaire 66'!$M26)</f>
        <v>0</v>
      </c>
      <c r="O26" s="61"/>
      <c r="P26" s="63">
        <f t="shared" si="1"/>
        <v>0</v>
      </c>
      <c r="Q26" s="44"/>
      <c r="R26" s="65">
        <f>'révision tarifaire 66'!$L26*(1+'révision tarifaire 66'!$M26)</f>
        <v>0</v>
      </c>
      <c r="S26" s="66"/>
      <c r="T26" s="67">
        <f t="shared" si="2"/>
        <v>0</v>
      </c>
      <c r="U26" s="27"/>
      <c r="V26" s="69">
        <f>'révision tarifaire 66'!$L26*(1+'révision tarifaire 66'!$M26)</f>
        <v>0</v>
      </c>
    </row>
    <row r="27" spans="1:22" s="9" customFormat="1" ht="33.75" x14ac:dyDescent="0.25">
      <c r="A27" s="35">
        <v>20</v>
      </c>
      <c r="B27" s="37" t="s">
        <v>10</v>
      </c>
      <c r="C27" s="37" t="s">
        <v>45</v>
      </c>
      <c r="D27" s="37" t="s">
        <v>44</v>
      </c>
      <c r="E27" s="48" t="s">
        <v>12</v>
      </c>
      <c r="F27" s="38">
        <v>2000</v>
      </c>
      <c r="G27" s="41"/>
      <c r="H27" s="41"/>
      <c r="I27" s="41"/>
      <c r="J27" s="41"/>
      <c r="K27" s="61"/>
      <c r="L27" s="63">
        <f t="shared" si="0"/>
        <v>0</v>
      </c>
      <c r="M27" s="44"/>
      <c r="N27" s="65">
        <f>'révision tarifaire 66'!$L27*(1+'révision tarifaire 66'!$M27)</f>
        <v>0</v>
      </c>
      <c r="O27" s="61"/>
      <c r="P27" s="63">
        <f t="shared" si="1"/>
        <v>0</v>
      </c>
      <c r="Q27" s="44"/>
      <c r="R27" s="65">
        <f>'révision tarifaire 66'!$L27*(1+'révision tarifaire 66'!$M27)</f>
        <v>0</v>
      </c>
      <c r="S27" s="66"/>
      <c r="T27" s="67">
        <f t="shared" si="2"/>
        <v>0</v>
      </c>
      <c r="U27" s="27"/>
      <c r="V27" s="69">
        <f>'révision tarifaire 66'!$L27*(1+'révision tarifaire 66'!$M27)</f>
        <v>0</v>
      </c>
    </row>
    <row r="28" spans="1:22" s="9" customFormat="1" ht="33.75" x14ac:dyDescent="0.25">
      <c r="A28" s="35">
        <v>21</v>
      </c>
      <c r="B28" s="37" t="s">
        <v>10</v>
      </c>
      <c r="C28" s="37" t="s">
        <v>54</v>
      </c>
      <c r="D28" s="37" t="s">
        <v>53</v>
      </c>
      <c r="E28" s="48" t="s">
        <v>12</v>
      </c>
      <c r="F28" s="38">
        <v>2000</v>
      </c>
      <c r="G28" s="41"/>
      <c r="H28" s="41"/>
      <c r="I28" s="41"/>
      <c r="J28" s="41"/>
      <c r="K28" s="61"/>
      <c r="L28" s="63">
        <f t="shared" si="0"/>
        <v>0</v>
      </c>
      <c r="M28" s="44"/>
      <c r="N28" s="65">
        <f>'révision tarifaire 66'!$L28*(1+'révision tarifaire 66'!$M28)</f>
        <v>0</v>
      </c>
      <c r="O28" s="61"/>
      <c r="P28" s="63">
        <f t="shared" si="1"/>
        <v>0</v>
      </c>
      <c r="Q28" s="44"/>
      <c r="R28" s="65">
        <f>'révision tarifaire 66'!$L28*(1+'révision tarifaire 66'!$M28)</f>
        <v>0</v>
      </c>
      <c r="S28" s="66"/>
      <c r="T28" s="67">
        <f t="shared" si="2"/>
        <v>0</v>
      </c>
      <c r="U28" s="27"/>
      <c r="V28" s="69">
        <f>'révision tarifaire 66'!$L28*(1+'révision tarifaire 66'!$M28)</f>
        <v>0</v>
      </c>
    </row>
    <row r="29" spans="1:22" s="9" customFormat="1" ht="22.5" x14ac:dyDescent="0.25">
      <c r="A29" s="35">
        <v>22</v>
      </c>
      <c r="B29" s="37" t="s">
        <v>4</v>
      </c>
      <c r="C29" s="46" t="s">
        <v>42</v>
      </c>
      <c r="D29" s="37" t="s">
        <v>43</v>
      </c>
      <c r="E29" s="37" t="s">
        <v>97</v>
      </c>
      <c r="F29" s="38">
        <v>1000</v>
      </c>
      <c r="G29" s="41"/>
      <c r="H29" s="43"/>
      <c r="I29" s="41"/>
      <c r="J29" s="41"/>
      <c r="K29" s="61"/>
      <c r="L29" s="63">
        <f t="shared" si="0"/>
        <v>0</v>
      </c>
      <c r="M29" s="44"/>
      <c r="N29" s="65">
        <f>'révision tarifaire 66'!$L29*(1+'révision tarifaire 66'!$M29)</f>
        <v>0</v>
      </c>
      <c r="O29" s="61"/>
      <c r="P29" s="63">
        <f t="shared" si="1"/>
        <v>0</v>
      </c>
      <c r="Q29" s="44"/>
      <c r="R29" s="65">
        <f>'révision tarifaire 66'!$L29*(1+'révision tarifaire 66'!$M29)</f>
        <v>0</v>
      </c>
      <c r="S29" s="66"/>
      <c r="T29" s="67">
        <f t="shared" si="2"/>
        <v>0</v>
      </c>
      <c r="U29" s="27"/>
      <c r="V29" s="69">
        <f>'révision tarifaire 66'!$L29*(1+'révision tarifaire 66'!$M29)</f>
        <v>0</v>
      </c>
    </row>
    <row r="30" spans="1:22" s="9" customFormat="1" ht="22.5" x14ac:dyDescent="0.25">
      <c r="A30" s="35">
        <v>23</v>
      </c>
      <c r="B30" s="37" t="s">
        <v>4</v>
      </c>
      <c r="C30" s="37" t="s">
        <v>41</v>
      </c>
      <c r="D30" s="37" t="s">
        <v>43</v>
      </c>
      <c r="E30" s="37" t="s">
        <v>96</v>
      </c>
      <c r="F30" s="38">
        <v>2000</v>
      </c>
      <c r="G30" s="41"/>
      <c r="H30" s="43"/>
      <c r="I30" s="41"/>
      <c r="J30" s="41"/>
      <c r="K30" s="61"/>
      <c r="L30" s="63">
        <f t="shared" si="0"/>
        <v>0</v>
      </c>
      <c r="M30" s="44"/>
      <c r="N30" s="65">
        <f>'révision tarifaire 66'!$L30*(1+'révision tarifaire 66'!$M30)</f>
        <v>0</v>
      </c>
      <c r="O30" s="61"/>
      <c r="P30" s="63">
        <f t="shared" si="1"/>
        <v>0</v>
      </c>
      <c r="Q30" s="44"/>
      <c r="R30" s="65">
        <f>'révision tarifaire 66'!$L30*(1+'révision tarifaire 66'!$M30)</f>
        <v>0</v>
      </c>
      <c r="S30" s="66"/>
      <c r="T30" s="67">
        <f t="shared" si="2"/>
        <v>0</v>
      </c>
      <c r="U30" s="27"/>
      <c r="V30" s="69">
        <f>'révision tarifaire 66'!$L30*(1+'révision tarifaire 66'!$M30)</f>
        <v>0</v>
      </c>
    </row>
    <row r="31" spans="1:22" s="9" customFormat="1" ht="33.75" x14ac:dyDescent="0.25">
      <c r="A31" s="35">
        <v>24</v>
      </c>
      <c r="B31" s="37" t="s">
        <v>5</v>
      </c>
      <c r="C31" s="46" t="s">
        <v>42</v>
      </c>
      <c r="D31" s="37" t="s">
        <v>43</v>
      </c>
      <c r="E31" s="37" t="s">
        <v>62</v>
      </c>
      <c r="F31" s="38">
        <v>2000</v>
      </c>
      <c r="G31" s="41"/>
      <c r="H31" s="43"/>
      <c r="I31" s="41"/>
      <c r="J31" s="41"/>
      <c r="K31" s="61"/>
      <c r="L31" s="63">
        <f t="shared" si="0"/>
        <v>0</v>
      </c>
      <c r="M31" s="44"/>
      <c r="N31" s="65">
        <f>'révision tarifaire 66'!$L31*(1+'révision tarifaire 66'!$M31)</f>
        <v>0</v>
      </c>
      <c r="O31" s="61"/>
      <c r="P31" s="63">
        <f t="shared" si="1"/>
        <v>0</v>
      </c>
      <c r="Q31" s="44"/>
      <c r="R31" s="65">
        <f>'révision tarifaire 66'!$L31*(1+'révision tarifaire 66'!$M31)</f>
        <v>0</v>
      </c>
      <c r="S31" s="66"/>
      <c r="T31" s="67">
        <f t="shared" si="2"/>
        <v>0</v>
      </c>
      <c r="U31" s="27"/>
      <c r="V31" s="69">
        <f>'révision tarifaire 66'!$L31*(1+'révision tarifaire 66'!$M31)</f>
        <v>0</v>
      </c>
    </row>
    <row r="32" spans="1:22" s="9" customFormat="1" ht="33.75" x14ac:dyDescent="0.25">
      <c r="A32" s="35">
        <v>25</v>
      </c>
      <c r="B32" s="37" t="s">
        <v>5</v>
      </c>
      <c r="C32" s="37" t="s">
        <v>41</v>
      </c>
      <c r="D32" s="37" t="s">
        <v>43</v>
      </c>
      <c r="E32" s="37" t="s">
        <v>62</v>
      </c>
      <c r="F32" s="38">
        <v>2000</v>
      </c>
      <c r="G32" s="41"/>
      <c r="H32" s="43"/>
      <c r="I32" s="41"/>
      <c r="J32" s="41"/>
      <c r="K32" s="61"/>
      <c r="L32" s="63">
        <f t="shared" si="0"/>
        <v>0</v>
      </c>
      <c r="M32" s="44"/>
      <c r="N32" s="65">
        <f>'révision tarifaire 66'!$L32*(1+'révision tarifaire 66'!$M32)</f>
        <v>0</v>
      </c>
      <c r="O32" s="61"/>
      <c r="P32" s="63">
        <f t="shared" si="1"/>
        <v>0</v>
      </c>
      <c r="Q32" s="44"/>
      <c r="R32" s="65">
        <f>'révision tarifaire 66'!$L32*(1+'révision tarifaire 66'!$M32)</f>
        <v>0</v>
      </c>
      <c r="S32" s="66"/>
      <c r="T32" s="67">
        <f t="shared" si="2"/>
        <v>0</v>
      </c>
      <c r="U32" s="27"/>
      <c r="V32" s="69">
        <f>'révision tarifaire 66'!$L32*(1+'révision tarifaire 66'!$M32)</f>
        <v>0</v>
      </c>
    </row>
    <row r="33" spans="1:22" s="9" customFormat="1" ht="45" x14ac:dyDescent="0.25">
      <c r="A33" s="35">
        <v>26</v>
      </c>
      <c r="B33" s="37" t="s">
        <v>8</v>
      </c>
      <c r="C33" s="37" t="s">
        <v>45</v>
      </c>
      <c r="D33" s="37" t="s">
        <v>44</v>
      </c>
      <c r="E33" s="37" t="s">
        <v>83</v>
      </c>
      <c r="F33" s="38">
        <v>800</v>
      </c>
      <c r="G33" s="41"/>
      <c r="H33" s="43"/>
      <c r="I33" s="41"/>
      <c r="J33" s="41"/>
      <c r="K33" s="61"/>
      <c r="L33" s="63">
        <f t="shared" si="0"/>
        <v>0</v>
      </c>
      <c r="M33" s="44"/>
      <c r="N33" s="65">
        <f>'révision tarifaire 66'!$L33*(1+'révision tarifaire 66'!$M33)</f>
        <v>0</v>
      </c>
      <c r="O33" s="61"/>
      <c r="P33" s="63">
        <f t="shared" si="1"/>
        <v>0</v>
      </c>
      <c r="Q33" s="44"/>
      <c r="R33" s="65">
        <f>'révision tarifaire 66'!$L33*(1+'révision tarifaire 66'!$M33)</f>
        <v>0</v>
      </c>
      <c r="S33" s="66"/>
      <c r="T33" s="67">
        <f t="shared" si="2"/>
        <v>0</v>
      </c>
      <c r="U33" s="27"/>
      <c r="V33" s="69">
        <f>'révision tarifaire 66'!$L33*(1+'révision tarifaire 66'!$M33)</f>
        <v>0</v>
      </c>
    </row>
    <row r="34" spans="1:22" s="9" customFormat="1" ht="45" x14ac:dyDescent="0.25">
      <c r="A34" s="35">
        <v>27</v>
      </c>
      <c r="B34" s="37" t="s">
        <v>8</v>
      </c>
      <c r="C34" s="37" t="s">
        <v>45</v>
      </c>
      <c r="D34" s="37" t="s">
        <v>44</v>
      </c>
      <c r="E34" s="37" t="s">
        <v>82</v>
      </c>
      <c r="F34" s="38">
        <v>800</v>
      </c>
      <c r="G34" s="41"/>
      <c r="H34" s="43"/>
      <c r="I34" s="41"/>
      <c r="J34" s="41"/>
      <c r="K34" s="61"/>
      <c r="L34" s="63">
        <f t="shared" si="0"/>
        <v>0</v>
      </c>
      <c r="M34" s="44"/>
      <c r="N34" s="65">
        <f>'révision tarifaire 66'!$L34*(1+'révision tarifaire 66'!$M34)</f>
        <v>0</v>
      </c>
      <c r="O34" s="61"/>
      <c r="P34" s="63">
        <f t="shared" si="1"/>
        <v>0</v>
      </c>
      <c r="Q34" s="44"/>
      <c r="R34" s="65">
        <f>'révision tarifaire 66'!$L34*(1+'révision tarifaire 66'!$M34)</f>
        <v>0</v>
      </c>
      <c r="S34" s="66"/>
      <c r="T34" s="67">
        <f t="shared" si="2"/>
        <v>0</v>
      </c>
      <c r="U34" s="27"/>
      <c r="V34" s="69">
        <f>'révision tarifaire 66'!$L34*(1+'révision tarifaire 66'!$M34)</f>
        <v>0</v>
      </c>
    </row>
    <row r="35" spans="1:22" ht="33.75" x14ac:dyDescent="0.25">
      <c r="A35" s="35">
        <v>28</v>
      </c>
      <c r="B35" s="37" t="s">
        <v>6</v>
      </c>
      <c r="C35" s="37" t="s">
        <v>50</v>
      </c>
      <c r="D35" s="37" t="s">
        <v>43</v>
      </c>
      <c r="E35" s="37" t="s">
        <v>49</v>
      </c>
      <c r="F35" s="38">
        <v>200</v>
      </c>
      <c r="G35" s="41"/>
      <c r="H35" s="43"/>
      <c r="I35" s="41"/>
      <c r="J35" s="41"/>
      <c r="K35" s="61"/>
      <c r="L35" s="63">
        <f t="shared" si="0"/>
        <v>0</v>
      </c>
      <c r="M35" s="44"/>
      <c r="N35" s="65">
        <f>'révision tarifaire 66'!$L35*(1+'révision tarifaire 66'!$M35)</f>
        <v>0</v>
      </c>
      <c r="O35" s="61"/>
      <c r="P35" s="63">
        <f t="shared" si="1"/>
        <v>0</v>
      </c>
      <c r="Q35" s="44"/>
      <c r="R35" s="65">
        <f>'révision tarifaire 66'!$L35*(1+'révision tarifaire 66'!$M35)</f>
        <v>0</v>
      </c>
      <c r="S35" s="66"/>
      <c r="T35" s="67">
        <f t="shared" si="2"/>
        <v>0</v>
      </c>
      <c r="U35" s="27"/>
      <c r="V35" s="69">
        <f>'révision tarifaire 66'!$L35*(1+'révision tarifaire 66'!$M35)</f>
        <v>0</v>
      </c>
    </row>
    <row r="36" spans="1:22" s="9" customFormat="1" ht="33.75" x14ac:dyDescent="0.25">
      <c r="A36" s="35">
        <v>29</v>
      </c>
      <c r="B36" s="37" t="s">
        <v>6</v>
      </c>
      <c r="C36" s="37" t="s">
        <v>50</v>
      </c>
      <c r="D36" s="37" t="s">
        <v>48</v>
      </c>
      <c r="E36" s="37" t="s">
        <v>49</v>
      </c>
      <c r="F36" s="38">
        <v>200</v>
      </c>
      <c r="G36" s="41"/>
      <c r="H36" s="43"/>
      <c r="I36" s="41"/>
      <c r="J36" s="41"/>
      <c r="K36" s="61"/>
      <c r="L36" s="63">
        <f t="shared" si="0"/>
        <v>0</v>
      </c>
      <c r="M36" s="44"/>
      <c r="N36" s="65">
        <f>'révision tarifaire 66'!$L36*(1+'révision tarifaire 66'!$M36)</f>
        <v>0</v>
      </c>
      <c r="O36" s="61"/>
      <c r="P36" s="63">
        <f t="shared" si="1"/>
        <v>0</v>
      </c>
      <c r="Q36" s="44"/>
      <c r="R36" s="65">
        <f>'révision tarifaire 66'!$L36*(1+'révision tarifaire 66'!$M36)</f>
        <v>0</v>
      </c>
      <c r="S36" s="66"/>
      <c r="T36" s="67">
        <f t="shared" si="2"/>
        <v>0</v>
      </c>
      <c r="U36" s="27"/>
      <c r="V36" s="69">
        <f>'révision tarifaire 66'!$L36*(1+'révision tarifaire 66'!$M36)</f>
        <v>0</v>
      </c>
    </row>
    <row r="37" spans="1:22" s="9" customFormat="1" ht="33.75" x14ac:dyDescent="0.25">
      <c r="A37" s="35">
        <v>30</v>
      </c>
      <c r="B37" s="37" t="s">
        <v>6</v>
      </c>
      <c r="C37" s="37" t="s">
        <v>41</v>
      </c>
      <c r="D37" s="37" t="s">
        <v>43</v>
      </c>
      <c r="E37" s="37" t="s">
        <v>61</v>
      </c>
      <c r="F37" s="38">
        <v>500</v>
      </c>
      <c r="G37" s="41"/>
      <c r="H37" s="43"/>
      <c r="I37" s="41"/>
      <c r="J37" s="41"/>
      <c r="K37" s="61"/>
      <c r="L37" s="63">
        <f t="shared" si="0"/>
        <v>0</v>
      </c>
      <c r="M37" s="44"/>
      <c r="N37" s="65">
        <f>'révision tarifaire 66'!$L37*(1+'révision tarifaire 66'!$M37)</f>
        <v>0</v>
      </c>
      <c r="O37" s="61"/>
      <c r="P37" s="63">
        <f t="shared" si="1"/>
        <v>0</v>
      </c>
      <c r="Q37" s="44"/>
      <c r="R37" s="65">
        <f>'révision tarifaire 66'!$L37*(1+'révision tarifaire 66'!$M37)</f>
        <v>0</v>
      </c>
      <c r="S37" s="66"/>
      <c r="T37" s="67">
        <f t="shared" si="2"/>
        <v>0</v>
      </c>
      <c r="U37" s="27"/>
      <c r="V37" s="69">
        <f>'révision tarifaire 66'!$L37*(1+'révision tarifaire 66'!$M37)</f>
        <v>0</v>
      </c>
    </row>
    <row r="38" spans="1:22" s="9" customFormat="1" ht="33.75" x14ac:dyDescent="0.25">
      <c r="A38" s="35">
        <v>31</v>
      </c>
      <c r="B38" s="37" t="s">
        <v>6</v>
      </c>
      <c r="C38" s="37" t="s">
        <v>45</v>
      </c>
      <c r="D38" s="37" t="s">
        <v>44</v>
      </c>
      <c r="E38" s="37" t="s">
        <v>46</v>
      </c>
      <c r="F38" s="38">
        <v>800</v>
      </c>
      <c r="G38" s="41"/>
      <c r="H38" s="43"/>
      <c r="I38" s="41"/>
      <c r="J38" s="41"/>
      <c r="K38" s="61"/>
      <c r="L38" s="63">
        <f t="shared" si="0"/>
        <v>0</v>
      </c>
      <c r="M38" s="44"/>
      <c r="N38" s="65">
        <f>'révision tarifaire 66'!$L38*(1+'révision tarifaire 66'!$M38)</f>
        <v>0</v>
      </c>
      <c r="O38" s="61"/>
      <c r="P38" s="63">
        <f t="shared" si="1"/>
        <v>0</v>
      </c>
      <c r="Q38" s="44"/>
      <c r="R38" s="65">
        <f>'révision tarifaire 66'!$L38*(1+'révision tarifaire 66'!$M38)</f>
        <v>0</v>
      </c>
      <c r="S38" s="66"/>
      <c r="T38" s="67">
        <f t="shared" si="2"/>
        <v>0</v>
      </c>
      <c r="U38" s="27"/>
      <c r="V38" s="69">
        <f>'révision tarifaire 66'!$L38*(1+'révision tarifaire 66'!$M38)</f>
        <v>0</v>
      </c>
    </row>
    <row r="39" spans="1:22" s="11" customFormat="1" ht="33.75" x14ac:dyDescent="0.25">
      <c r="A39" s="35">
        <v>32</v>
      </c>
      <c r="B39" s="37" t="s">
        <v>6</v>
      </c>
      <c r="C39" s="37" t="s">
        <v>50</v>
      </c>
      <c r="D39" s="37" t="s">
        <v>43</v>
      </c>
      <c r="E39" s="37" t="s">
        <v>60</v>
      </c>
      <c r="F39" s="38">
        <v>200</v>
      </c>
      <c r="G39" s="41"/>
      <c r="H39" s="43"/>
      <c r="I39" s="41"/>
      <c r="J39" s="41"/>
      <c r="K39" s="61"/>
      <c r="L39" s="63">
        <f t="shared" si="0"/>
        <v>0</v>
      </c>
      <c r="M39" s="44"/>
      <c r="N39" s="65">
        <f>'révision tarifaire 66'!$L39*(1+'révision tarifaire 66'!$M39)</f>
        <v>0</v>
      </c>
      <c r="O39" s="61"/>
      <c r="P39" s="63">
        <f t="shared" si="1"/>
        <v>0</v>
      </c>
      <c r="Q39" s="44"/>
      <c r="R39" s="65">
        <f>'révision tarifaire 66'!$L39*(1+'révision tarifaire 66'!$M39)</f>
        <v>0</v>
      </c>
      <c r="S39" s="66"/>
      <c r="T39" s="67">
        <f t="shared" si="2"/>
        <v>0</v>
      </c>
      <c r="U39" s="27"/>
      <c r="V39" s="69">
        <f>'révision tarifaire 66'!$L39*(1+'révision tarifaire 66'!$M39)</f>
        <v>0</v>
      </c>
    </row>
    <row r="40" spans="1:22" ht="33.75" x14ac:dyDescent="0.25">
      <c r="A40" s="35">
        <v>33</v>
      </c>
      <c r="B40" s="37" t="s">
        <v>6</v>
      </c>
      <c r="C40" s="37" t="s">
        <v>41</v>
      </c>
      <c r="D40" s="37" t="s">
        <v>43</v>
      </c>
      <c r="E40" s="37" t="s">
        <v>47</v>
      </c>
      <c r="F40" s="38">
        <v>2000</v>
      </c>
      <c r="G40" s="41"/>
      <c r="H40" s="43"/>
      <c r="I40" s="41"/>
      <c r="J40" s="41"/>
      <c r="K40" s="61"/>
      <c r="L40" s="63">
        <f t="shared" ref="L40:L66" si="3">F40*K40</f>
        <v>0</v>
      </c>
      <c r="M40" s="44"/>
      <c r="N40" s="65">
        <f>'révision tarifaire 66'!$L40*(1+'révision tarifaire 66'!$M40)</f>
        <v>0</v>
      </c>
      <c r="O40" s="61"/>
      <c r="P40" s="63">
        <f t="shared" ref="P40:P66" si="4">J40*O40</f>
        <v>0</v>
      </c>
      <c r="Q40" s="44"/>
      <c r="R40" s="65">
        <f>'révision tarifaire 66'!$L40*(1+'révision tarifaire 66'!$M40)</f>
        <v>0</v>
      </c>
      <c r="S40" s="66"/>
      <c r="T40" s="67">
        <f t="shared" ref="T40:T66" si="5">N40*S40</f>
        <v>0</v>
      </c>
      <c r="U40" s="27"/>
      <c r="V40" s="69">
        <f>'révision tarifaire 66'!$L40*(1+'révision tarifaire 66'!$M40)</f>
        <v>0</v>
      </c>
    </row>
    <row r="41" spans="1:22" ht="45" x14ac:dyDescent="0.25">
      <c r="A41" s="35">
        <v>34</v>
      </c>
      <c r="B41" s="37" t="s">
        <v>9</v>
      </c>
      <c r="C41" s="37" t="s">
        <v>45</v>
      </c>
      <c r="D41" s="37" t="s">
        <v>43</v>
      </c>
      <c r="E41" s="37" t="s">
        <v>81</v>
      </c>
      <c r="F41" s="38">
        <v>500</v>
      </c>
      <c r="G41" s="41"/>
      <c r="H41" s="43"/>
      <c r="I41" s="41"/>
      <c r="J41" s="41"/>
      <c r="K41" s="61"/>
      <c r="L41" s="63">
        <f t="shared" si="3"/>
        <v>0</v>
      </c>
      <c r="M41" s="44"/>
      <c r="N41" s="65">
        <f>'révision tarifaire 66'!$L41*(1+'révision tarifaire 66'!$M41)</f>
        <v>0</v>
      </c>
      <c r="O41" s="61"/>
      <c r="P41" s="63">
        <f t="shared" si="4"/>
        <v>0</v>
      </c>
      <c r="Q41" s="44"/>
      <c r="R41" s="65">
        <f>'révision tarifaire 66'!$L41*(1+'révision tarifaire 66'!$M41)</f>
        <v>0</v>
      </c>
      <c r="S41" s="66"/>
      <c r="T41" s="67">
        <f t="shared" si="5"/>
        <v>0</v>
      </c>
      <c r="U41" s="27"/>
      <c r="V41" s="69">
        <f>'révision tarifaire 66'!$L41*(1+'révision tarifaire 66'!$M41)</f>
        <v>0</v>
      </c>
    </row>
    <row r="42" spans="1:22" s="9" customFormat="1" ht="45" x14ac:dyDescent="0.25">
      <c r="A42" s="35">
        <v>35</v>
      </c>
      <c r="B42" s="37" t="s">
        <v>9</v>
      </c>
      <c r="C42" s="37" t="s">
        <v>41</v>
      </c>
      <c r="D42" s="37" t="s">
        <v>43</v>
      </c>
      <c r="E42" s="37" t="s">
        <v>80</v>
      </c>
      <c r="F42" s="38">
        <v>2000</v>
      </c>
      <c r="G42" s="41"/>
      <c r="H42" s="43"/>
      <c r="I42" s="41"/>
      <c r="J42" s="41"/>
      <c r="K42" s="61"/>
      <c r="L42" s="63">
        <f t="shared" si="3"/>
        <v>0</v>
      </c>
      <c r="M42" s="44"/>
      <c r="N42" s="65">
        <f>'révision tarifaire 66'!$L42*(1+'révision tarifaire 66'!$M42)</f>
        <v>0</v>
      </c>
      <c r="O42" s="61"/>
      <c r="P42" s="63">
        <f t="shared" si="4"/>
        <v>0</v>
      </c>
      <c r="Q42" s="44"/>
      <c r="R42" s="65">
        <f>'révision tarifaire 66'!$L42*(1+'révision tarifaire 66'!$M42)</f>
        <v>0</v>
      </c>
      <c r="S42" s="66"/>
      <c r="T42" s="67">
        <f t="shared" si="5"/>
        <v>0</v>
      </c>
      <c r="U42" s="27"/>
      <c r="V42" s="69">
        <f>'révision tarifaire 66'!$L42*(1+'révision tarifaire 66'!$M42)</f>
        <v>0</v>
      </c>
    </row>
    <row r="43" spans="1:22" s="9" customFormat="1" ht="33.75" x14ac:dyDescent="0.25">
      <c r="A43" s="35">
        <v>36</v>
      </c>
      <c r="B43" s="37" t="s">
        <v>7</v>
      </c>
      <c r="C43" s="37" t="s">
        <v>41</v>
      </c>
      <c r="D43" s="47" t="s">
        <v>77</v>
      </c>
      <c r="E43" s="37" t="s">
        <v>78</v>
      </c>
      <c r="F43" s="38">
        <v>3000</v>
      </c>
      <c r="G43" s="39"/>
      <c r="H43" s="40"/>
      <c r="I43" s="39"/>
      <c r="J43" s="41"/>
      <c r="K43" s="61"/>
      <c r="L43" s="63">
        <f t="shared" si="3"/>
        <v>0</v>
      </c>
      <c r="M43" s="45"/>
      <c r="N43" s="65">
        <f>'révision tarifaire 66'!$L43*(1+'révision tarifaire 66'!$M43)</f>
        <v>0</v>
      </c>
      <c r="O43" s="61"/>
      <c r="P43" s="63">
        <f t="shared" si="4"/>
        <v>0</v>
      </c>
      <c r="Q43" s="45"/>
      <c r="R43" s="65">
        <f>'révision tarifaire 66'!$L43*(1+'révision tarifaire 66'!$M43)</f>
        <v>0</v>
      </c>
      <c r="S43" s="66"/>
      <c r="T43" s="68">
        <f t="shared" si="5"/>
        <v>0</v>
      </c>
      <c r="U43" s="26"/>
      <c r="V43" s="69">
        <f>'révision tarifaire 66'!$L43*(1+'révision tarifaire 66'!$M43)</f>
        <v>0</v>
      </c>
    </row>
    <row r="44" spans="1:22" s="9" customFormat="1" ht="33.75" x14ac:dyDescent="0.25">
      <c r="A44" s="35">
        <v>37</v>
      </c>
      <c r="B44" s="37" t="s">
        <v>7</v>
      </c>
      <c r="C44" s="37" t="s">
        <v>50</v>
      </c>
      <c r="D44" s="37" t="s">
        <v>48</v>
      </c>
      <c r="E44" s="37" t="s">
        <v>57</v>
      </c>
      <c r="F44" s="38">
        <v>500</v>
      </c>
      <c r="G44" s="41"/>
      <c r="H44" s="43"/>
      <c r="I44" s="41"/>
      <c r="J44" s="41"/>
      <c r="K44" s="61"/>
      <c r="L44" s="63">
        <f t="shared" si="3"/>
        <v>0</v>
      </c>
      <c r="M44" s="44"/>
      <c r="N44" s="65">
        <f>'révision tarifaire 66'!$L44*(1+'révision tarifaire 66'!$M44)</f>
        <v>0</v>
      </c>
      <c r="O44" s="61"/>
      <c r="P44" s="63">
        <f t="shared" si="4"/>
        <v>0</v>
      </c>
      <c r="Q44" s="44"/>
      <c r="R44" s="65">
        <f>'révision tarifaire 66'!$L44*(1+'révision tarifaire 66'!$M44)</f>
        <v>0</v>
      </c>
      <c r="S44" s="66"/>
      <c r="T44" s="67">
        <f t="shared" si="5"/>
        <v>0</v>
      </c>
      <c r="U44" s="27"/>
      <c r="V44" s="69">
        <f>'révision tarifaire 66'!$L44*(1+'révision tarifaire 66'!$M44)</f>
        <v>0</v>
      </c>
    </row>
    <row r="45" spans="1:22" s="9" customFormat="1" ht="33.75" x14ac:dyDescent="0.25">
      <c r="A45" s="35">
        <v>38</v>
      </c>
      <c r="B45" s="37" t="s">
        <v>7</v>
      </c>
      <c r="C45" s="37" t="s">
        <v>50</v>
      </c>
      <c r="D45" s="37" t="s">
        <v>43</v>
      </c>
      <c r="E45" s="37" t="s">
        <v>56</v>
      </c>
      <c r="F45" s="38">
        <v>500</v>
      </c>
      <c r="G45" s="41"/>
      <c r="H45" s="43"/>
      <c r="I45" s="41"/>
      <c r="J45" s="41"/>
      <c r="K45" s="61"/>
      <c r="L45" s="63">
        <f t="shared" si="3"/>
        <v>0</v>
      </c>
      <c r="M45" s="44"/>
      <c r="N45" s="65">
        <f>'révision tarifaire 66'!$L45*(1+'révision tarifaire 66'!$M45)</f>
        <v>0</v>
      </c>
      <c r="O45" s="61"/>
      <c r="P45" s="63">
        <f t="shared" si="4"/>
        <v>0</v>
      </c>
      <c r="Q45" s="44"/>
      <c r="R45" s="65">
        <f>'révision tarifaire 66'!$L45*(1+'révision tarifaire 66'!$M45)</f>
        <v>0</v>
      </c>
      <c r="S45" s="66"/>
      <c r="T45" s="67">
        <f t="shared" si="5"/>
        <v>0</v>
      </c>
      <c r="U45" s="27"/>
      <c r="V45" s="69">
        <f>'révision tarifaire 66'!$L45*(1+'révision tarifaire 66'!$M45)</f>
        <v>0</v>
      </c>
    </row>
    <row r="46" spans="1:22" s="9" customFormat="1" ht="33.75" x14ac:dyDescent="0.25">
      <c r="A46" s="35">
        <v>39</v>
      </c>
      <c r="B46" s="37" t="s">
        <v>7</v>
      </c>
      <c r="C46" s="37" t="s">
        <v>45</v>
      </c>
      <c r="D46" s="37" t="s">
        <v>43</v>
      </c>
      <c r="E46" s="37" t="s">
        <v>56</v>
      </c>
      <c r="F46" s="38">
        <v>500</v>
      </c>
      <c r="G46" s="41"/>
      <c r="H46" s="43"/>
      <c r="I46" s="41"/>
      <c r="J46" s="41"/>
      <c r="K46" s="61"/>
      <c r="L46" s="63">
        <f t="shared" si="3"/>
        <v>0</v>
      </c>
      <c r="M46" s="44"/>
      <c r="N46" s="65">
        <f>'révision tarifaire 66'!$L46*(1+'révision tarifaire 66'!$M46)</f>
        <v>0</v>
      </c>
      <c r="O46" s="61"/>
      <c r="P46" s="63">
        <f t="shared" si="4"/>
        <v>0</v>
      </c>
      <c r="Q46" s="44"/>
      <c r="R46" s="65">
        <f>'révision tarifaire 66'!$L46*(1+'révision tarifaire 66'!$M46)</f>
        <v>0</v>
      </c>
      <c r="S46" s="66"/>
      <c r="T46" s="67">
        <f t="shared" si="5"/>
        <v>0</v>
      </c>
      <c r="U46" s="27"/>
      <c r="V46" s="69">
        <f>'révision tarifaire 66'!$L46*(1+'révision tarifaire 66'!$M46)</f>
        <v>0</v>
      </c>
    </row>
    <row r="47" spans="1:22" s="9" customFormat="1" ht="33.75" x14ac:dyDescent="0.25">
      <c r="A47" s="35">
        <v>40</v>
      </c>
      <c r="B47" s="37" t="s">
        <v>7</v>
      </c>
      <c r="C47" s="37" t="s">
        <v>41</v>
      </c>
      <c r="D47" s="37" t="s">
        <v>43</v>
      </c>
      <c r="E47" s="37" t="s">
        <v>56</v>
      </c>
      <c r="F47" s="38">
        <v>500</v>
      </c>
      <c r="G47" s="41"/>
      <c r="H47" s="43"/>
      <c r="I47" s="41"/>
      <c r="J47" s="41"/>
      <c r="K47" s="61"/>
      <c r="L47" s="63">
        <f t="shared" si="3"/>
        <v>0</v>
      </c>
      <c r="M47" s="44"/>
      <c r="N47" s="65">
        <f>'révision tarifaire 66'!$L47*(1+'révision tarifaire 66'!$M47)</f>
        <v>0</v>
      </c>
      <c r="O47" s="61"/>
      <c r="P47" s="63">
        <f t="shared" si="4"/>
        <v>0</v>
      </c>
      <c r="Q47" s="44"/>
      <c r="R47" s="65">
        <f>'révision tarifaire 66'!$L47*(1+'révision tarifaire 66'!$M47)</f>
        <v>0</v>
      </c>
      <c r="S47" s="66"/>
      <c r="T47" s="67">
        <f t="shared" si="5"/>
        <v>0</v>
      </c>
      <c r="U47" s="27"/>
      <c r="V47" s="69">
        <f>'révision tarifaire 66'!$L47*(1+'révision tarifaire 66'!$M47)</f>
        <v>0</v>
      </c>
    </row>
    <row r="48" spans="1:22" s="9" customFormat="1" ht="33.75" x14ac:dyDescent="0.25">
      <c r="A48" s="35">
        <v>41</v>
      </c>
      <c r="B48" s="37" t="s">
        <v>7</v>
      </c>
      <c r="C48" s="37" t="s">
        <v>59</v>
      </c>
      <c r="D48" s="37" t="s">
        <v>48</v>
      </c>
      <c r="E48" s="37" t="s">
        <v>58</v>
      </c>
      <c r="F48" s="38">
        <v>200</v>
      </c>
      <c r="G48" s="41"/>
      <c r="H48" s="43"/>
      <c r="I48" s="41"/>
      <c r="J48" s="41"/>
      <c r="K48" s="61"/>
      <c r="L48" s="63">
        <f t="shared" si="3"/>
        <v>0</v>
      </c>
      <c r="M48" s="44"/>
      <c r="N48" s="65">
        <f>'révision tarifaire 66'!$L48*(1+'révision tarifaire 66'!$M48)</f>
        <v>0</v>
      </c>
      <c r="O48" s="61"/>
      <c r="P48" s="63">
        <f t="shared" si="4"/>
        <v>0</v>
      </c>
      <c r="Q48" s="44"/>
      <c r="R48" s="65">
        <f>'révision tarifaire 66'!$L48*(1+'révision tarifaire 66'!$M48)</f>
        <v>0</v>
      </c>
      <c r="S48" s="66"/>
      <c r="T48" s="67">
        <f t="shared" si="5"/>
        <v>0</v>
      </c>
      <c r="U48" s="27"/>
      <c r="V48" s="69">
        <f>'révision tarifaire 66'!$L48*(1+'révision tarifaire 66'!$M48)</f>
        <v>0</v>
      </c>
    </row>
    <row r="49" spans="1:22" s="11" customFormat="1" ht="33.75" x14ac:dyDescent="0.25">
      <c r="A49" s="35">
        <v>42</v>
      </c>
      <c r="B49" s="37" t="s">
        <v>7</v>
      </c>
      <c r="C49" s="37" t="s">
        <v>50</v>
      </c>
      <c r="D49" s="37" t="s">
        <v>43</v>
      </c>
      <c r="E49" s="37" t="s">
        <v>55</v>
      </c>
      <c r="F49" s="38">
        <v>150</v>
      </c>
      <c r="G49" s="41"/>
      <c r="H49" s="43"/>
      <c r="I49" s="41"/>
      <c r="J49" s="41"/>
      <c r="K49" s="61"/>
      <c r="L49" s="63">
        <f t="shared" si="3"/>
        <v>0</v>
      </c>
      <c r="M49" s="44"/>
      <c r="N49" s="65">
        <f>'révision tarifaire 66'!$L49*(1+'révision tarifaire 66'!$M49)</f>
        <v>0</v>
      </c>
      <c r="O49" s="61"/>
      <c r="P49" s="63">
        <f t="shared" si="4"/>
        <v>0</v>
      </c>
      <c r="Q49" s="44"/>
      <c r="R49" s="65">
        <f>'révision tarifaire 66'!$L49*(1+'révision tarifaire 66'!$M49)</f>
        <v>0</v>
      </c>
      <c r="S49" s="66"/>
      <c r="T49" s="67">
        <f t="shared" si="5"/>
        <v>0</v>
      </c>
      <c r="U49" s="27"/>
      <c r="V49" s="69">
        <f>'révision tarifaire 66'!$L49*(1+'révision tarifaire 66'!$M49)</f>
        <v>0</v>
      </c>
    </row>
    <row r="50" spans="1:22" s="9" customFormat="1" ht="22.5" x14ac:dyDescent="0.25">
      <c r="A50" s="35">
        <v>43</v>
      </c>
      <c r="B50" s="37" t="s">
        <v>17</v>
      </c>
      <c r="C50" s="37" t="s">
        <v>65</v>
      </c>
      <c r="D50" s="37" t="s">
        <v>64</v>
      </c>
      <c r="E50" s="37" t="s">
        <v>87</v>
      </c>
      <c r="F50" s="38">
        <v>200</v>
      </c>
      <c r="G50" s="41"/>
      <c r="H50" s="43"/>
      <c r="I50" s="41"/>
      <c r="J50" s="41"/>
      <c r="K50" s="61"/>
      <c r="L50" s="63">
        <f t="shared" si="3"/>
        <v>0</v>
      </c>
      <c r="M50" s="44"/>
      <c r="N50" s="65">
        <f>'révision tarifaire 66'!$L50*(1+'révision tarifaire 66'!$M50)</f>
        <v>0</v>
      </c>
      <c r="O50" s="61"/>
      <c r="P50" s="63">
        <f t="shared" si="4"/>
        <v>0</v>
      </c>
      <c r="Q50" s="44"/>
      <c r="R50" s="65">
        <f>'révision tarifaire 66'!$L50*(1+'révision tarifaire 66'!$M50)</f>
        <v>0</v>
      </c>
      <c r="S50" s="66"/>
      <c r="T50" s="67">
        <f t="shared" si="5"/>
        <v>0</v>
      </c>
      <c r="U50" s="27"/>
      <c r="V50" s="69">
        <f>'révision tarifaire 66'!$L50*(1+'révision tarifaire 66'!$M50)</f>
        <v>0</v>
      </c>
    </row>
    <row r="51" spans="1:22" s="9" customFormat="1" x14ac:dyDescent="0.25">
      <c r="A51" s="35">
        <v>44</v>
      </c>
      <c r="B51" s="37" t="s">
        <v>17</v>
      </c>
      <c r="C51" s="37" t="s">
        <v>50</v>
      </c>
      <c r="D51" s="37" t="s">
        <v>63</v>
      </c>
      <c r="E51" s="37" t="s">
        <v>18</v>
      </c>
      <c r="F51" s="38">
        <v>300</v>
      </c>
      <c r="G51" s="41"/>
      <c r="H51" s="43"/>
      <c r="I51" s="41"/>
      <c r="J51" s="41"/>
      <c r="K51" s="61"/>
      <c r="L51" s="63">
        <f t="shared" si="3"/>
        <v>0</v>
      </c>
      <c r="M51" s="44"/>
      <c r="N51" s="65">
        <f>'révision tarifaire 66'!$L51*(1+'révision tarifaire 66'!$M51)</f>
        <v>0</v>
      </c>
      <c r="O51" s="61"/>
      <c r="P51" s="63">
        <f t="shared" si="4"/>
        <v>0</v>
      </c>
      <c r="Q51" s="44"/>
      <c r="R51" s="65">
        <f>'révision tarifaire 66'!$L51*(1+'révision tarifaire 66'!$M51)</f>
        <v>0</v>
      </c>
      <c r="S51" s="66"/>
      <c r="T51" s="67">
        <f t="shared" si="5"/>
        <v>0</v>
      </c>
      <c r="U51" s="27"/>
      <c r="V51" s="69">
        <f>'révision tarifaire 66'!$L51*(1+'révision tarifaire 66'!$M51)</f>
        <v>0</v>
      </c>
    </row>
    <row r="52" spans="1:22" s="9" customFormat="1" ht="22.5" x14ac:dyDescent="0.25">
      <c r="A52" s="35">
        <v>45</v>
      </c>
      <c r="B52" s="37" t="s">
        <v>17</v>
      </c>
      <c r="C52" s="37" t="s">
        <v>50</v>
      </c>
      <c r="D52" s="37" t="s">
        <v>64</v>
      </c>
      <c r="E52" s="37" t="s">
        <v>92</v>
      </c>
      <c r="F52" s="38">
        <v>500</v>
      </c>
      <c r="G52" s="41"/>
      <c r="H52" s="43"/>
      <c r="I52" s="41"/>
      <c r="J52" s="41"/>
      <c r="K52" s="61"/>
      <c r="L52" s="63">
        <f t="shared" si="3"/>
        <v>0</v>
      </c>
      <c r="M52" s="44"/>
      <c r="N52" s="65">
        <f>'révision tarifaire 66'!$L52*(1+'révision tarifaire 66'!$M52)</f>
        <v>0</v>
      </c>
      <c r="O52" s="61"/>
      <c r="P52" s="63">
        <f t="shared" si="4"/>
        <v>0</v>
      </c>
      <c r="Q52" s="44"/>
      <c r="R52" s="65">
        <f>'révision tarifaire 66'!$L52*(1+'révision tarifaire 66'!$M52)</f>
        <v>0</v>
      </c>
      <c r="S52" s="66"/>
      <c r="T52" s="67">
        <f t="shared" si="5"/>
        <v>0</v>
      </c>
      <c r="U52" s="27"/>
      <c r="V52" s="69">
        <f>'révision tarifaire 66'!$L52*(1+'révision tarifaire 66'!$M52)</f>
        <v>0</v>
      </c>
    </row>
    <row r="53" spans="1:22" s="9" customFormat="1" ht="22.5" x14ac:dyDescent="0.25">
      <c r="A53" s="35">
        <v>46</v>
      </c>
      <c r="B53" s="37" t="s">
        <v>17</v>
      </c>
      <c r="C53" s="37" t="s">
        <v>65</v>
      </c>
      <c r="D53" s="37" t="s">
        <v>64</v>
      </c>
      <c r="E53" s="37" t="s">
        <v>88</v>
      </c>
      <c r="F53" s="38">
        <v>200</v>
      </c>
      <c r="G53" s="41"/>
      <c r="H53" s="43"/>
      <c r="I53" s="41"/>
      <c r="J53" s="41"/>
      <c r="K53" s="61"/>
      <c r="L53" s="63">
        <f t="shared" si="3"/>
        <v>0</v>
      </c>
      <c r="M53" s="44"/>
      <c r="N53" s="65">
        <f>'révision tarifaire 66'!$L53*(1+'révision tarifaire 66'!$M53)</f>
        <v>0</v>
      </c>
      <c r="O53" s="61"/>
      <c r="P53" s="63">
        <f t="shared" si="4"/>
        <v>0</v>
      </c>
      <c r="Q53" s="44"/>
      <c r="R53" s="65">
        <f>'révision tarifaire 66'!$L53*(1+'révision tarifaire 66'!$M53)</f>
        <v>0</v>
      </c>
      <c r="S53" s="66"/>
      <c r="T53" s="67">
        <f t="shared" si="5"/>
        <v>0</v>
      </c>
      <c r="U53" s="27"/>
      <c r="V53" s="69">
        <f>'révision tarifaire 66'!$L53*(1+'révision tarifaire 66'!$M53)</f>
        <v>0</v>
      </c>
    </row>
    <row r="54" spans="1:22" s="9" customFormat="1" x14ac:dyDescent="0.25">
      <c r="A54" s="35">
        <v>47</v>
      </c>
      <c r="B54" s="37" t="s">
        <v>17</v>
      </c>
      <c r="C54" s="37" t="s">
        <v>45</v>
      </c>
      <c r="D54" s="37" t="s">
        <v>44</v>
      </c>
      <c r="E54" s="37" t="s">
        <v>98</v>
      </c>
      <c r="F54" s="38">
        <v>500</v>
      </c>
      <c r="G54" s="41"/>
      <c r="H54" s="41"/>
      <c r="I54" s="41"/>
      <c r="J54" s="41"/>
      <c r="K54" s="61"/>
      <c r="L54" s="63">
        <f t="shared" si="3"/>
        <v>0</v>
      </c>
      <c r="M54" s="44"/>
      <c r="N54" s="65">
        <f>'révision tarifaire 66'!$L54*(1+'révision tarifaire 66'!$M54)</f>
        <v>0</v>
      </c>
      <c r="O54" s="61"/>
      <c r="P54" s="63">
        <f t="shared" si="4"/>
        <v>0</v>
      </c>
      <c r="Q54" s="44"/>
      <c r="R54" s="65">
        <f>'révision tarifaire 66'!$L54*(1+'révision tarifaire 66'!$M54)</f>
        <v>0</v>
      </c>
      <c r="S54" s="66"/>
      <c r="T54" s="67">
        <f t="shared" si="5"/>
        <v>0</v>
      </c>
      <c r="U54" s="27"/>
      <c r="V54" s="69">
        <f>'révision tarifaire 66'!$L54*(1+'révision tarifaire 66'!$M54)</f>
        <v>0</v>
      </c>
    </row>
    <row r="55" spans="1:22" s="11" customFormat="1" ht="33.75" x14ac:dyDescent="0.25">
      <c r="A55" s="35">
        <v>48</v>
      </c>
      <c r="B55" s="37" t="s">
        <v>17</v>
      </c>
      <c r="C55" s="37" t="s">
        <v>50</v>
      </c>
      <c r="D55" s="37" t="s">
        <v>64</v>
      </c>
      <c r="E55" s="37" t="s">
        <v>93</v>
      </c>
      <c r="F55" s="38">
        <v>200</v>
      </c>
      <c r="G55" s="41"/>
      <c r="H55" s="43"/>
      <c r="I55" s="41"/>
      <c r="J55" s="41"/>
      <c r="K55" s="61"/>
      <c r="L55" s="63">
        <f t="shared" si="3"/>
        <v>0</v>
      </c>
      <c r="M55" s="44"/>
      <c r="N55" s="65">
        <f>'révision tarifaire 66'!$L55*(1+'révision tarifaire 66'!$M55)</f>
        <v>0</v>
      </c>
      <c r="O55" s="61"/>
      <c r="P55" s="63">
        <f t="shared" si="4"/>
        <v>0</v>
      </c>
      <c r="Q55" s="44"/>
      <c r="R55" s="65">
        <f>'révision tarifaire 66'!$L55*(1+'révision tarifaire 66'!$M55)</f>
        <v>0</v>
      </c>
      <c r="S55" s="66"/>
      <c r="T55" s="67">
        <f t="shared" si="5"/>
        <v>0</v>
      </c>
      <c r="U55" s="27"/>
      <c r="V55" s="69">
        <f>'révision tarifaire 66'!$L55*(1+'révision tarifaire 66'!$M55)</f>
        <v>0</v>
      </c>
    </row>
    <row r="56" spans="1:22" s="9" customFormat="1" ht="22.5" x14ac:dyDescent="0.25">
      <c r="A56" s="35">
        <v>49</v>
      </c>
      <c r="B56" s="37" t="s">
        <v>17</v>
      </c>
      <c r="C56" s="37" t="s">
        <v>65</v>
      </c>
      <c r="D56" s="37" t="s">
        <v>64</v>
      </c>
      <c r="E56" s="37" t="s">
        <v>89</v>
      </c>
      <c r="F56" s="38">
        <v>200</v>
      </c>
      <c r="G56" s="41"/>
      <c r="H56" s="43"/>
      <c r="I56" s="41"/>
      <c r="J56" s="41"/>
      <c r="K56" s="61"/>
      <c r="L56" s="63">
        <f t="shared" si="3"/>
        <v>0</v>
      </c>
      <c r="M56" s="44"/>
      <c r="N56" s="65">
        <f>'révision tarifaire 66'!$L56*(1+'révision tarifaire 66'!$M56)</f>
        <v>0</v>
      </c>
      <c r="O56" s="61"/>
      <c r="P56" s="63">
        <f t="shared" si="4"/>
        <v>0</v>
      </c>
      <c r="Q56" s="44"/>
      <c r="R56" s="65">
        <f>'révision tarifaire 66'!$L56*(1+'révision tarifaire 66'!$M56)</f>
        <v>0</v>
      </c>
      <c r="S56" s="66"/>
      <c r="T56" s="67">
        <f t="shared" si="5"/>
        <v>0</v>
      </c>
      <c r="U56" s="27"/>
      <c r="V56" s="69">
        <f>'révision tarifaire 66'!$L56*(1+'révision tarifaire 66'!$M56)</f>
        <v>0</v>
      </c>
    </row>
    <row r="57" spans="1:22" s="9" customFormat="1" x14ac:dyDescent="0.25">
      <c r="A57" s="35">
        <v>50</v>
      </c>
      <c r="B57" s="37" t="s">
        <v>17</v>
      </c>
      <c r="C57" s="37" t="s">
        <v>50</v>
      </c>
      <c r="D57" s="37" t="s">
        <v>63</v>
      </c>
      <c r="E57" s="37" t="s">
        <v>19</v>
      </c>
      <c r="F57" s="38">
        <v>100</v>
      </c>
      <c r="G57" s="41"/>
      <c r="H57" s="43"/>
      <c r="I57" s="41"/>
      <c r="J57" s="41"/>
      <c r="K57" s="61"/>
      <c r="L57" s="63">
        <f t="shared" si="3"/>
        <v>0</v>
      </c>
      <c r="M57" s="44"/>
      <c r="N57" s="65">
        <f>'révision tarifaire 66'!$L57*(1+'révision tarifaire 66'!$M57)</f>
        <v>0</v>
      </c>
      <c r="O57" s="61"/>
      <c r="P57" s="63">
        <f t="shared" si="4"/>
        <v>0</v>
      </c>
      <c r="Q57" s="44"/>
      <c r="R57" s="65">
        <f>'révision tarifaire 66'!$L57*(1+'révision tarifaire 66'!$M57)</f>
        <v>0</v>
      </c>
      <c r="S57" s="66"/>
      <c r="T57" s="67">
        <f t="shared" si="5"/>
        <v>0</v>
      </c>
      <c r="U57" s="27"/>
      <c r="V57" s="69">
        <f>'révision tarifaire 66'!$L57*(1+'révision tarifaire 66'!$M57)</f>
        <v>0</v>
      </c>
    </row>
    <row r="58" spans="1:22" s="9" customFormat="1" ht="33.75" x14ac:dyDescent="0.25">
      <c r="A58" s="35">
        <v>51</v>
      </c>
      <c r="B58" s="37" t="s">
        <v>17</v>
      </c>
      <c r="C58" s="37" t="s">
        <v>50</v>
      </c>
      <c r="D58" s="37" t="s">
        <v>64</v>
      </c>
      <c r="E58" s="37" t="s">
        <v>91</v>
      </c>
      <c r="F58" s="38">
        <v>500</v>
      </c>
      <c r="G58" s="41"/>
      <c r="H58" s="43"/>
      <c r="I58" s="41"/>
      <c r="J58" s="41"/>
      <c r="K58" s="61"/>
      <c r="L58" s="63">
        <f t="shared" si="3"/>
        <v>0</v>
      </c>
      <c r="M58" s="44"/>
      <c r="N58" s="65">
        <f>'révision tarifaire 66'!$L58*(1+'révision tarifaire 66'!$M58)</f>
        <v>0</v>
      </c>
      <c r="O58" s="61"/>
      <c r="P58" s="63">
        <f t="shared" si="4"/>
        <v>0</v>
      </c>
      <c r="Q58" s="44"/>
      <c r="R58" s="65">
        <f>'révision tarifaire 66'!$L58*(1+'révision tarifaire 66'!$M58)</f>
        <v>0</v>
      </c>
      <c r="S58" s="66"/>
      <c r="T58" s="67">
        <f t="shared" si="5"/>
        <v>0</v>
      </c>
      <c r="U58" s="27"/>
      <c r="V58" s="69">
        <f>'révision tarifaire 66'!$L58*(1+'révision tarifaire 66'!$M58)</f>
        <v>0</v>
      </c>
    </row>
    <row r="59" spans="1:22" s="9" customFormat="1" ht="33.75" x14ac:dyDescent="0.25">
      <c r="A59" s="35">
        <v>52</v>
      </c>
      <c r="B59" s="37" t="s">
        <v>17</v>
      </c>
      <c r="C59" s="37" t="s">
        <v>65</v>
      </c>
      <c r="D59" s="37" t="s">
        <v>64</v>
      </c>
      <c r="E59" s="37" t="s">
        <v>90</v>
      </c>
      <c r="F59" s="38">
        <v>200</v>
      </c>
      <c r="G59" s="41"/>
      <c r="H59" s="43"/>
      <c r="I59" s="41"/>
      <c r="J59" s="41"/>
      <c r="K59" s="61"/>
      <c r="L59" s="63">
        <f t="shared" si="3"/>
        <v>0</v>
      </c>
      <c r="M59" s="44"/>
      <c r="N59" s="65">
        <f>'révision tarifaire 66'!$L59*(1+'révision tarifaire 66'!$M59)</f>
        <v>0</v>
      </c>
      <c r="O59" s="61"/>
      <c r="P59" s="63">
        <f t="shared" si="4"/>
        <v>0</v>
      </c>
      <c r="Q59" s="44"/>
      <c r="R59" s="65">
        <f>'révision tarifaire 66'!$L59*(1+'révision tarifaire 66'!$M59)</f>
        <v>0</v>
      </c>
      <c r="S59" s="66"/>
      <c r="T59" s="67">
        <f t="shared" si="5"/>
        <v>0</v>
      </c>
      <c r="U59" s="27"/>
      <c r="V59" s="69">
        <f>'révision tarifaire 66'!$L59*(1+'révision tarifaire 66'!$M59)</f>
        <v>0</v>
      </c>
    </row>
    <row r="60" spans="1:22" s="9" customFormat="1" ht="22.5" x14ac:dyDescent="0.25">
      <c r="A60" s="35">
        <v>53</v>
      </c>
      <c r="B60" s="37" t="s">
        <v>17</v>
      </c>
      <c r="C60" s="37" t="s">
        <v>45</v>
      </c>
      <c r="D60" s="37" t="s">
        <v>44</v>
      </c>
      <c r="E60" s="37" t="s">
        <v>85</v>
      </c>
      <c r="F60" s="38">
        <v>200</v>
      </c>
      <c r="G60" s="41"/>
      <c r="H60" s="41"/>
      <c r="I60" s="41"/>
      <c r="J60" s="41"/>
      <c r="K60" s="61"/>
      <c r="L60" s="63">
        <f t="shared" si="3"/>
        <v>0</v>
      </c>
      <c r="M60" s="44"/>
      <c r="N60" s="65">
        <f>'révision tarifaire 66'!$L60*(1+'révision tarifaire 66'!$M60)</f>
        <v>0</v>
      </c>
      <c r="O60" s="61"/>
      <c r="P60" s="63">
        <f t="shared" si="4"/>
        <v>0</v>
      </c>
      <c r="Q60" s="44"/>
      <c r="R60" s="65">
        <f>'révision tarifaire 66'!$L60*(1+'révision tarifaire 66'!$M60)</f>
        <v>0</v>
      </c>
      <c r="S60" s="66"/>
      <c r="T60" s="67">
        <f t="shared" si="5"/>
        <v>0</v>
      </c>
      <c r="U60" s="27"/>
      <c r="V60" s="69">
        <f>'révision tarifaire 66'!$L60*(1+'révision tarifaire 66'!$M60)</f>
        <v>0</v>
      </c>
    </row>
    <row r="61" spans="1:22" s="9" customFormat="1" x14ac:dyDescent="0.25">
      <c r="A61" s="35">
        <v>54</v>
      </c>
      <c r="B61" s="37" t="s">
        <v>17</v>
      </c>
      <c r="C61" s="37" t="s">
        <v>50</v>
      </c>
      <c r="D61" s="37" t="s">
        <v>63</v>
      </c>
      <c r="E61" s="37" t="s">
        <v>20</v>
      </c>
      <c r="F61" s="38">
        <v>100</v>
      </c>
      <c r="G61" s="41"/>
      <c r="H61" s="43"/>
      <c r="I61" s="41"/>
      <c r="J61" s="41"/>
      <c r="K61" s="61"/>
      <c r="L61" s="63">
        <f t="shared" si="3"/>
        <v>0</v>
      </c>
      <c r="M61" s="44"/>
      <c r="N61" s="65">
        <f>'révision tarifaire 66'!$L61*(1+'révision tarifaire 66'!$M61)</f>
        <v>0</v>
      </c>
      <c r="O61" s="61"/>
      <c r="P61" s="63">
        <f t="shared" si="4"/>
        <v>0</v>
      </c>
      <c r="Q61" s="44"/>
      <c r="R61" s="65">
        <f>'révision tarifaire 66'!$L61*(1+'révision tarifaire 66'!$M61)</f>
        <v>0</v>
      </c>
      <c r="S61" s="66"/>
      <c r="T61" s="67">
        <f t="shared" si="5"/>
        <v>0</v>
      </c>
      <c r="U61" s="27"/>
      <c r="V61" s="69">
        <f>'révision tarifaire 66'!$L61*(1+'révision tarifaire 66'!$M61)</f>
        <v>0</v>
      </c>
    </row>
    <row r="62" spans="1:22" s="9" customFormat="1" ht="22.5" x14ac:dyDescent="0.25">
      <c r="A62" s="35">
        <v>55</v>
      </c>
      <c r="B62" s="37" t="s">
        <v>17</v>
      </c>
      <c r="C62" s="37" t="s">
        <v>45</v>
      </c>
      <c r="D62" s="37" t="s">
        <v>44</v>
      </c>
      <c r="E62" s="37" t="s">
        <v>86</v>
      </c>
      <c r="F62" s="38">
        <v>100</v>
      </c>
      <c r="G62" s="41"/>
      <c r="H62" s="41"/>
      <c r="I62" s="41"/>
      <c r="J62" s="41"/>
      <c r="K62" s="61"/>
      <c r="L62" s="63">
        <f t="shared" si="3"/>
        <v>0</v>
      </c>
      <c r="M62" s="44"/>
      <c r="N62" s="65">
        <f>'révision tarifaire 66'!$L62*(1+'révision tarifaire 66'!$M62)</f>
        <v>0</v>
      </c>
      <c r="O62" s="61"/>
      <c r="P62" s="63">
        <f t="shared" si="4"/>
        <v>0</v>
      </c>
      <c r="Q62" s="44"/>
      <c r="R62" s="65">
        <f>'révision tarifaire 66'!$L62*(1+'révision tarifaire 66'!$M62)</f>
        <v>0</v>
      </c>
      <c r="S62" s="66"/>
      <c r="T62" s="67">
        <f t="shared" si="5"/>
        <v>0</v>
      </c>
      <c r="U62" s="27"/>
      <c r="V62" s="69">
        <f>'révision tarifaire 66'!$L62*(1+'révision tarifaire 66'!$M62)</f>
        <v>0</v>
      </c>
    </row>
    <row r="63" spans="1:22" s="12" customFormat="1" ht="22.5" x14ac:dyDescent="0.25">
      <c r="A63" s="35">
        <v>56</v>
      </c>
      <c r="B63" s="37" t="s">
        <v>27</v>
      </c>
      <c r="C63" s="37" t="s">
        <v>50</v>
      </c>
      <c r="D63" s="37" t="s">
        <v>64</v>
      </c>
      <c r="E63" s="37" t="s">
        <v>94</v>
      </c>
      <c r="F63" s="38">
        <v>100</v>
      </c>
      <c r="G63" s="41"/>
      <c r="H63" s="43"/>
      <c r="I63" s="41"/>
      <c r="J63" s="41"/>
      <c r="K63" s="61"/>
      <c r="L63" s="63">
        <f t="shared" si="3"/>
        <v>0</v>
      </c>
      <c r="M63" s="44"/>
      <c r="N63" s="65">
        <f>'révision tarifaire 66'!$L63*(1+'révision tarifaire 66'!$M63)</f>
        <v>0</v>
      </c>
      <c r="O63" s="61"/>
      <c r="P63" s="63">
        <f t="shared" si="4"/>
        <v>0</v>
      </c>
      <c r="Q63" s="44"/>
      <c r="R63" s="65">
        <f>'révision tarifaire 66'!$L63*(1+'révision tarifaire 66'!$M63)</f>
        <v>0</v>
      </c>
      <c r="S63" s="66"/>
      <c r="T63" s="67">
        <f t="shared" si="5"/>
        <v>0</v>
      </c>
      <c r="U63" s="27"/>
      <c r="V63" s="69">
        <f>'révision tarifaire 66'!$L63*(1+'révision tarifaire 66'!$M63)</f>
        <v>0</v>
      </c>
    </row>
    <row r="64" spans="1:22" s="9" customFormat="1" ht="22.5" x14ac:dyDescent="0.25">
      <c r="A64" s="35">
        <v>57</v>
      </c>
      <c r="B64" s="37" t="s">
        <v>27</v>
      </c>
      <c r="C64" s="37" t="s">
        <v>65</v>
      </c>
      <c r="D64" s="37" t="s">
        <v>64</v>
      </c>
      <c r="E64" s="37" t="s">
        <v>84</v>
      </c>
      <c r="F64" s="38">
        <v>200</v>
      </c>
      <c r="G64" s="41"/>
      <c r="H64" s="43"/>
      <c r="I64" s="41"/>
      <c r="J64" s="41"/>
      <c r="K64" s="61"/>
      <c r="L64" s="63">
        <f t="shared" si="3"/>
        <v>0</v>
      </c>
      <c r="M64" s="44"/>
      <c r="N64" s="65">
        <f>'révision tarifaire 66'!$L64*(1+'révision tarifaire 66'!$M64)</f>
        <v>0</v>
      </c>
      <c r="O64" s="61"/>
      <c r="P64" s="63">
        <f t="shared" si="4"/>
        <v>0</v>
      </c>
      <c r="Q64" s="44"/>
      <c r="R64" s="65">
        <f>'révision tarifaire 66'!$L64*(1+'révision tarifaire 66'!$M64)</f>
        <v>0</v>
      </c>
      <c r="S64" s="66"/>
      <c r="T64" s="67">
        <f t="shared" si="5"/>
        <v>0</v>
      </c>
      <c r="U64" s="27"/>
      <c r="V64" s="69">
        <f>'révision tarifaire 66'!$L64*(1+'révision tarifaire 66'!$M64)</f>
        <v>0</v>
      </c>
    </row>
    <row r="65" spans="1:22" s="9" customFormat="1" ht="22.5" x14ac:dyDescent="0.25">
      <c r="A65" s="35">
        <v>58</v>
      </c>
      <c r="B65" s="37" t="s">
        <v>27</v>
      </c>
      <c r="C65" s="37" t="s">
        <v>50</v>
      </c>
      <c r="D65" s="37" t="s">
        <v>64</v>
      </c>
      <c r="E65" s="37" t="s">
        <v>29</v>
      </c>
      <c r="F65" s="38">
        <v>100</v>
      </c>
      <c r="G65" s="41"/>
      <c r="H65" s="43"/>
      <c r="I65" s="41"/>
      <c r="J65" s="41"/>
      <c r="K65" s="61"/>
      <c r="L65" s="63">
        <f t="shared" si="3"/>
        <v>0</v>
      </c>
      <c r="M65" s="44"/>
      <c r="N65" s="65">
        <f>'révision tarifaire 66'!$L65*(1+'révision tarifaire 66'!$M65)</f>
        <v>0</v>
      </c>
      <c r="O65" s="61"/>
      <c r="P65" s="63">
        <f t="shared" si="4"/>
        <v>0</v>
      </c>
      <c r="Q65" s="44"/>
      <c r="R65" s="65">
        <f>'révision tarifaire 66'!$L65*(1+'révision tarifaire 66'!$M65)</f>
        <v>0</v>
      </c>
      <c r="S65" s="66"/>
      <c r="T65" s="67">
        <f t="shared" si="5"/>
        <v>0</v>
      </c>
      <c r="U65" s="27"/>
      <c r="V65" s="69">
        <f>'révision tarifaire 66'!$L65*(1+'révision tarifaire 66'!$M65)</f>
        <v>0</v>
      </c>
    </row>
    <row r="66" spans="1:22" s="9" customFormat="1" ht="22.5" x14ac:dyDescent="0.25">
      <c r="A66" s="35">
        <v>59</v>
      </c>
      <c r="B66" s="37" t="s">
        <v>27</v>
      </c>
      <c r="C66" s="37" t="s">
        <v>50</v>
      </c>
      <c r="D66" s="37" t="s">
        <v>64</v>
      </c>
      <c r="E66" s="37" t="s">
        <v>30</v>
      </c>
      <c r="F66" s="38">
        <v>50</v>
      </c>
      <c r="G66" s="41"/>
      <c r="H66" s="43"/>
      <c r="I66" s="41"/>
      <c r="J66" s="41"/>
      <c r="K66" s="61"/>
      <c r="L66" s="63">
        <f t="shared" si="3"/>
        <v>0</v>
      </c>
      <c r="M66" s="44"/>
      <c r="N66" s="65">
        <f>'révision tarifaire 66'!$L66*(1+'révision tarifaire 66'!$M66)</f>
        <v>0</v>
      </c>
      <c r="O66" s="61"/>
      <c r="P66" s="63">
        <f t="shared" si="4"/>
        <v>0</v>
      </c>
      <c r="Q66" s="44"/>
      <c r="R66" s="65">
        <f>'révision tarifaire 66'!$L66*(1+'révision tarifaire 66'!$M66)</f>
        <v>0</v>
      </c>
      <c r="S66" s="66"/>
      <c r="T66" s="67">
        <f t="shared" si="5"/>
        <v>0</v>
      </c>
      <c r="U66" s="27"/>
      <c r="V66" s="69">
        <f>'révision tarifaire 66'!$L66*(1+'révision tarifaire 66'!$M66)</f>
        <v>0</v>
      </c>
    </row>
    <row r="67" spans="1:22" ht="15.75" thickBot="1" x14ac:dyDescent="0.3">
      <c r="A67" s="70" t="s">
        <v>39</v>
      </c>
      <c r="B67" s="71"/>
      <c r="C67" s="71"/>
      <c r="D67" s="71"/>
      <c r="E67" s="71"/>
      <c r="F67" s="72"/>
      <c r="G67" s="73"/>
      <c r="H67" s="115"/>
      <c r="I67" s="74"/>
      <c r="J67" s="74"/>
      <c r="K67" s="75" t="s">
        <v>124</v>
      </c>
      <c r="L67" s="79">
        <f>SUBTOTAL(109,Tableau1[Montant global
de la quantité
estimative €HT(1)])</f>
        <v>0</v>
      </c>
      <c r="M67" s="75" t="s">
        <v>123</v>
      </c>
      <c r="N67" s="80">
        <f>SUBTOTAL(109,Tableau1[Montant gobal
de la quantité
estimative €TTC(1)])</f>
        <v>0</v>
      </c>
      <c r="O67" s="75" t="s">
        <v>124</v>
      </c>
      <c r="P67" s="79">
        <f>SUBTOTAL(109,Tableau1[Montant global
de la quantité
estimative €HT(2)])</f>
        <v>0</v>
      </c>
      <c r="Q67" s="75" t="s">
        <v>123</v>
      </c>
      <c r="R67" s="80">
        <f>SUBTOTAL(109,Tableau1[Montant gobal
de la quantité
estimative €TTC(2)])</f>
        <v>0</v>
      </c>
      <c r="S67" s="75" t="s">
        <v>124</v>
      </c>
      <c r="T67" s="81">
        <f>SUBTOTAL(109,Tableau1[Montant global
de la quantité
estimative €HT(3)])</f>
        <v>0</v>
      </c>
      <c r="U67" s="75" t="s">
        <v>123</v>
      </c>
      <c r="V67" s="80">
        <f>SUBTOTAL(109,Tableau1[Montant gobal
de la quantité
estimative €TTC(3)])</f>
        <v>0</v>
      </c>
    </row>
    <row r="68" spans="1:22" x14ac:dyDescent="0.25">
      <c r="H68" s="14"/>
      <c r="I68" s="15"/>
      <c r="J68" s="14"/>
      <c r="K68" s="16"/>
      <c r="L68" s="16"/>
      <c r="M68" s="16"/>
      <c r="N68" s="16"/>
    </row>
    <row r="69" spans="1:22" x14ac:dyDescent="0.25">
      <c r="H69" s="14"/>
      <c r="I69" s="15"/>
      <c r="J69" s="14"/>
      <c r="K69" s="16"/>
      <c r="L69" s="16"/>
      <c r="M69" s="16"/>
      <c r="N69" s="16"/>
    </row>
    <row r="70" spans="1:22" x14ac:dyDescent="0.25">
      <c r="H70" s="14"/>
      <c r="I70" s="15"/>
      <c r="J70" s="14"/>
      <c r="K70" s="16"/>
      <c r="L70" s="16"/>
      <c r="M70" s="16"/>
      <c r="N70" s="16"/>
    </row>
    <row r="71" spans="1:22" x14ac:dyDescent="0.25">
      <c r="H71" s="14"/>
      <c r="I71" s="15"/>
      <c r="J71" s="14"/>
      <c r="K71" s="16"/>
      <c r="L71" s="16"/>
      <c r="M71" s="16"/>
      <c r="N71" s="16"/>
    </row>
    <row r="72" spans="1:22" x14ac:dyDescent="0.25">
      <c r="H72" s="14"/>
      <c r="I72" s="15"/>
      <c r="J72" s="14"/>
      <c r="K72" s="16"/>
      <c r="L72" s="16"/>
      <c r="M72" s="17"/>
    </row>
    <row r="73" spans="1:22" x14ac:dyDescent="0.25">
      <c r="H73" s="14"/>
      <c r="I73" s="15"/>
      <c r="J73" s="14"/>
      <c r="K73" s="16"/>
      <c r="L73" s="16"/>
      <c r="M73" s="17"/>
    </row>
    <row r="74" spans="1:22" x14ac:dyDescent="0.25">
      <c r="H74" s="14"/>
      <c r="I74" s="15"/>
      <c r="J74" s="14"/>
      <c r="K74" s="16"/>
      <c r="L74" s="16"/>
      <c r="M74" s="17"/>
    </row>
    <row r="75" spans="1:22" x14ac:dyDescent="0.25">
      <c r="H75" s="14"/>
      <c r="I75" s="15"/>
      <c r="J75" s="14"/>
      <c r="K75" s="16"/>
      <c r="L75" s="16"/>
      <c r="M75" s="17"/>
    </row>
    <row r="76" spans="1:22" x14ac:dyDescent="0.25">
      <c r="H76" s="14"/>
      <c r="I76" s="15"/>
      <c r="J76" s="14"/>
      <c r="K76" s="16"/>
      <c r="L76" s="16"/>
      <c r="M76" s="17"/>
    </row>
    <row r="77" spans="1:22" x14ac:dyDescent="0.25">
      <c r="H77" s="14"/>
      <c r="I77" s="15"/>
      <c r="J77" s="14"/>
      <c r="K77" s="16"/>
      <c r="L77" s="16"/>
      <c r="M77" s="17"/>
    </row>
    <row r="78" spans="1:22" x14ac:dyDescent="0.25">
      <c r="H78" s="14"/>
      <c r="I78" s="15"/>
      <c r="J78" s="14"/>
      <c r="K78" s="16"/>
      <c r="L78" s="16"/>
      <c r="M78" s="17"/>
    </row>
    <row r="79" spans="1:22" x14ac:dyDescent="0.25">
      <c r="H79" s="14"/>
      <c r="I79" s="15"/>
      <c r="J79" s="14"/>
      <c r="K79" s="16"/>
      <c r="L79" s="16"/>
      <c r="M79" s="17"/>
    </row>
    <row r="80" spans="1:22" x14ac:dyDescent="0.25">
      <c r="H80" s="14"/>
      <c r="I80" s="15"/>
      <c r="J80" s="14"/>
      <c r="K80" s="16"/>
      <c r="L80" s="16"/>
      <c r="M80" s="17"/>
    </row>
    <row r="81" spans="1:22" x14ac:dyDescent="0.25">
      <c r="H81" s="14"/>
      <c r="I81" s="15"/>
      <c r="J81" s="14"/>
      <c r="K81" s="16"/>
      <c r="L81" s="16"/>
      <c r="M81" s="17"/>
    </row>
    <row r="82" spans="1:22" s="4" customFormat="1" x14ac:dyDescent="0.25">
      <c r="A82" s="1"/>
      <c r="B82" s="13"/>
      <c r="C82" s="13"/>
      <c r="D82" s="13"/>
      <c r="E82" s="13"/>
      <c r="F82" s="33"/>
      <c r="G82" s="2"/>
      <c r="H82" s="14"/>
      <c r="I82" s="15"/>
      <c r="J82" s="14"/>
      <c r="K82" s="16"/>
      <c r="L82" s="16"/>
      <c r="M82" s="17"/>
      <c r="O82" s="1"/>
      <c r="P82" s="1"/>
      <c r="Q82" s="1"/>
      <c r="R82" s="1"/>
      <c r="S82" s="1"/>
      <c r="T82" s="1"/>
      <c r="U82" s="1"/>
      <c r="V82" s="1"/>
    </row>
    <row r="83" spans="1:22" s="4" customFormat="1" x14ac:dyDescent="0.25">
      <c r="A83" s="1"/>
      <c r="B83" s="13"/>
      <c r="C83" s="13"/>
      <c r="D83" s="13"/>
      <c r="E83" s="13"/>
      <c r="F83" s="33"/>
      <c r="G83" s="2"/>
      <c r="H83" s="14"/>
      <c r="I83" s="15"/>
      <c r="J83" s="14"/>
      <c r="K83" s="16"/>
      <c r="L83" s="16"/>
      <c r="M83" s="17"/>
      <c r="O83" s="1"/>
    </row>
    <row r="84" spans="1:22" s="4" customFormat="1" x14ac:dyDescent="0.25">
      <c r="A84" s="1"/>
      <c r="B84" s="13"/>
      <c r="C84" s="13"/>
      <c r="D84" s="13"/>
      <c r="E84" s="13"/>
      <c r="F84" s="33"/>
      <c r="G84" s="2"/>
      <c r="H84" s="14"/>
      <c r="I84" s="15"/>
      <c r="J84" s="14"/>
      <c r="K84" s="16"/>
      <c r="L84" s="16"/>
      <c r="M84" s="17"/>
      <c r="O84" s="1"/>
    </row>
    <row r="85" spans="1:22" s="4" customFormat="1" x14ac:dyDescent="0.25">
      <c r="A85" s="1"/>
      <c r="B85" s="13"/>
      <c r="C85" s="13"/>
      <c r="D85" s="13"/>
      <c r="E85" s="13"/>
      <c r="F85" s="33"/>
      <c r="G85" s="2"/>
      <c r="H85" s="14"/>
      <c r="I85" s="15"/>
      <c r="J85" s="14"/>
      <c r="K85" s="16"/>
      <c r="L85" s="16"/>
      <c r="M85" s="17"/>
      <c r="O85" s="1"/>
    </row>
    <row r="86" spans="1:22" s="4" customFormat="1" x14ac:dyDescent="0.25">
      <c r="A86" s="1"/>
      <c r="B86" s="13"/>
      <c r="C86" s="13"/>
      <c r="D86" s="13"/>
      <c r="E86" s="13"/>
      <c r="F86" s="33"/>
      <c r="G86" s="2"/>
      <c r="H86" s="14"/>
      <c r="I86" s="15"/>
      <c r="J86" s="14"/>
      <c r="K86" s="16"/>
      <c r="L86" s="16"/>
      <c r="M86" s="17"/>
      <c r="O86" s="1"/>
    </row>
    <row r="87" spans="1:22" s="4" customFormat="1" x14ac:dyDescent="0.25">
      <c r="A87" s="1"/>
      <c r="B87" s="13"/>
      <c r="C87" s="13"/>
      <c r="D87" s="13"/>
      <c r="E87" s="13"/>
      <c r="F87" s="33"/>
      <c r="G87" s="2"/>
      <c r="H87" s="14"/>
      <c r="I87" s="15"/>
      <c r="J87" s="14"/>
      <c r="K87" s="16"/>
      <c r="L87" s="16"/>
      <c r="M87" s="17"/>
      <c r="O87" s="1"/>
    </row>
    <row r="88" spans="1:22" s="4" customFormat="1" x14ac:dyDescent="0.25">
      <c r="A88" s="1"/>
      <c r="B88" s="13"/>
      <c r="C88" s="13"/>
      <c r="D88" s="13"/>
      <c r="E88" s="13"/>
      <c r="F88" s="33"/>
      <c r="G88" s="2"/>
      <c r="H88" s="14"/>
      <c r="I88" s="15"/>
      <c r="J88" s="14"/>
      <c r="K88" s="16"/>
      <c r="L88" s="16"/>
      <c r="M88" s="17"/>
      <c r="O88" s="1"/>
    </row>
    <row r="89" spans="1:22" s="4" customFormat="1" x14ac:dyDescent="0.25">
      <c r="A89" s="1"/>
      <c r="B89" s="13"/>
      <c r="C89" s="13"/>
      <c r="D89" s="13"/>
      <c r="E89" s="13"/>
      <c r="F89" s="33"/>
      <c r="G89" s="2"/>
      <c r="H89" s="14"/>
      <c r="I89" s="15"/>
      <c r="J89" s="14"/>
      <c r="K89" s="16"/>
      <c r="L89" s="16"/>
      <c r="M89" s="17"/>
      <c r="O89" s="1"/>
    </row>
    <row r="90" spans="1:22" s="4" customFormat="1" x14ac:dyDescent="0.25">
      <c r="A90" s="1"/>
      <c r="B90" s="13"/>
      <c r="C90" s="13"/>
      <c r="D90" s="13"/>
      <c r="E90" s="13"/>
      <c r="F90" s="33"/>
      <c r="G90" s="2"/>
      <c r="H90" s="14"/>
      <c r="I90" s="15"/>
      <c r="J90" s="14"/>
      <c r="K90" s="16"/>
      <c r="L90" s="16"/>
      <c r="M90" s="17"/>
      <c r="O90" s="1"/>
    </row>
    <row r="91" spans="1:22" s="4" customFormat="1" x14ac:dyDescent="0.25">
      <c r="A91" s="1"/>
      <c r="B91" s="13"/>
      <c r="C91" s="13"/>
      <c r="D91" s="13"/>
      <c r="E91" s="13"/>
      <c r="F91" s="33"/>
      <c r="G91" s="2"/>
      <c r="H91" s="14"/>
      <c r="I91" s="15"/>
      <c r="J91" s="14"/>
      <c r="K91" s="16"/>
      <c r="L91" s="16"/>
      <c r="M91" s="17"/>
      <c r="O91" s="1"/>
    </row>
    <row r="92" spans="1:22" s="4" customFormat="1" x14ac:dyDescent="0.25">
      <c r="A92" s="1"/>
      <c r="B92" s="13"/>
      <c r="C92" s="13"/>
      <c r="D92" s="13"/>
      <c r="E92" s="13"/>
      <c r="F92" s="33"/>
      <c r="G92" s="2"/>
      <c r="H92" s="14"/>
      <c r="I92" s="15"/>
      <c r="J92" s="14"/>
      <c r="K92" s="16"/>
      <c r="L92" s="16"/>
      <c r="M92" s="17"/>
      <c r="O92" s="1"/>
    </row>
    <row r="93" spans="1:22" s="4" customFormat="1" x14ac:dyDescent="0.25">
      <c r="A93" s="1"/>
      <c r="B93" s="13"/>
      <c r="C93" s="13"/>
      <c r="D93" s="13"/>
      <c r="E93" s="13"/>
      <c r="F93" s="33"/>
      <c r="G93" s="2"/>
      <c r="H93" s="14"/>
      <c r="I93" s="15"/>
      <c r="J93" s="14"/>
      <c r="K93" s="16"/>
      <c r="L93" s="16"/>
      <c r="M93" s="17"/>
      <c r="O93" s="1"/>
    </row>
    <row r="94" spans="1:22" s="4" customFormat="1" x14ac:dyDescent="0.25">
      <c r="A94" s="1"/>
      <c r="B94" s="13"/>
      <c r="C94" s="13"/>
      <c r="D94" s="13"/>
      <c r="E94" s="13"/>
      <c r="F94" s="33"/>
      <c r="G94" s="2"/>
      <c r="H94" s="14"/>
      <c r="I94" s="15"/>
      <c r="J94" s="14"/>
      <c r="K94" s="16"/>
      <c r="L94" s="16"/>
      <c r="M94" s="17"/>
      <c r="O94" s="1"/>
    </row>
    <row r="95" spans="1:22" s="4" customFormat="1" x14ac:dyDescent="0.25">
      <c r="A95" s="1"/>
      <c r="B95" s="13"/>
      <c r="C95" s="13"/>
      <c r="D95" s="13"/>
      <c r="E95" s="13"/>
      <c r="F95" s="33"/>
      <c r="G95" s="2"/>
      <c r="H95" s="14"/>
      <c r="I95" s="15"/>
      <c r="J95" s="14"/>
      <c r="K95" s="16"/>
      <c r="L95" s="16"/>
      <c r="M95" s="17"/>
      <c r="O95" s="1"/>
    </row>
    <row r="96" spans="1:22" s="4" customFormat="1" x14ac:dyDescent="0.25">
      <c r="A96" s="1"/>
      <c r="B96" s="13"/>
      <c r="C96" s="13"/>
      <c r="D96" s="13"/>
      <c r="E96" s="13"/>
      <c r="F96" s="33"/>
      <c r="G96" s="2"/>
      <c r="H96" s="14"/>
      <c r="I96" s="15"/>
      <c r="J96" s="14"/>
      <c r="K96" s="16"/>
      <c r="L96" s="16"/>
      <c r="M96" s="17"/>
      <c r="O96" s="1"/>
    </row>
    <row r="97" spans="1:15" s="4" customFormat="1" x14ac:dyDescent="0.25">
      <c r="A97" s="1"/>
      <c r="B97" s="13"/>
      <c r="C97" s="13"/>
      <c r="D97" s="13"/>
      <c r="E97" s="13"/>
      <c r="F97" s="33"/>
      <c r="G97" s="2"/>
      <c r="H97" s="14"/>
      <c r="I97" s="15"/>
      <c r="J97" s="14"/>
      <c r="K97" s="16"/>
      <c r="L97" s="16"/>
      <c r="M97" s="17"/>
      <c r="O97" s="1"/>
    </row>
    <row r="98" spans="1:15" s="4" customFormat="1" x14ac:dyDescent="0.25">
      <c r="A98" s="1"/>
      <c r="B98" s="13"/>
      <c r="C98" s="13"/>
      <c r="D98" s="13"/>
      <c r="E98" s="13"/>
      <c r="F98" s="33"/>
      <c r="G98" s="2"/>
      <c r="H98" s="14"/>
      <c r="I98" s="15"/>
      <c r="J98" s="14"/>
      <c r="K98" s="16"/>
      <c r="L98" s="16"/>
      <c r="M98" s="17"/>
      <c r="O98" s="1"/>
    </row>
    <row r="99" spans="1:15" s="4" customFormat="1" x14ac:dyDescent="0.25">
      <c r="A99" s="1"/>
      <c r="B99" s="13"/>
      <c r="C99" s="13"/>
      <c r="D99" s="13"/>
      <c r="E99" s="13"/>
      <c r="F99" s="33"/>
      <c r="G99" s="2"/>
      <c r="H99" s="14"/>
      <c r="I99" s="15"/>
      <c r="J99" s="14"/>
      <c r="K99" s="16"/>
      <c r="L99" s="16"/>
      <c r="M99" s="17"/>
      <c r="O99" s="1"/>
    </row>
    <row r="100" spans="1:15" s="4" customFormat="1" x14ac:dyDescent="0.25">
      <c r="A100" s="1"/>
      <c r="B100" s="13"/>
      <c r="C100" s="13"/>
      <c r="D100" s="13"/>
      <c r="E100" s="13"/>
      <c r="F100" s="33"/>
      <c r="G100" s="2"/>
      <c r="H100" s="14"/>
      <c r="I100" s="15"/>
      <c r="J100" s="14"/>
      <c r="K100" s="16"/>
      <c r="L100" s="16"/>
      <c r="M100" s="17"/>
      <c r="O100" s="1"/>
    </row>
    <row r="101" spans="1:15" s="4" customFormat="1" x14ac:dyDescent="0.25">
      <c r="A101" s="1"/>
      <c r="B101" s="13"/>
      <c r="C101" s="13"/>
      <c r="D101" s="13"/>
      <c r="E101" s="13"/>
      <c r="F101" s="33"/>
      <c r="G101" s="2"/>
      <c r="H101" s="14"/>
      <c r="I101" s="15"/>
      <c r="J101" s="14"/>
      <c r="K101" s="16"/>
      <c r="L101" s="16"/>
      <c r="M101" s="17"/>
      <c r="O101" s="1"/>
    </row>
    <row r="102" spans="1:15" s="4" customFormat="1" x14ac:dyDescent="0.25">
      <c r="A102" s="1"/>
      <c r="B102" s="13"/>
      <c r="C102" s="13"/>
      <c r="D102" s="13"/>
      <c r="E102" s="13"/>
      <c r="F102" s="33"/>
      <c r="G102" s="2"/>
      <c r="H102" s="14"/>
      <c r="I102" s="15"/>
      <c r="J102" s="14"/>
      <c r="K102" s="16"/>
      <c r="L102" s="16"/>
      <c r="M102" s="17"/>
      <c r="O102" s="1"/>
    </row>
    <row r="103" spans="1:15" s="4" customFormat="1" x14ac:dyDescent="0.25">
      <c r="A103" s="1"/>
      <c r="B103" s="13"/>
      <c r="C103" s="13"/>
      <c r="D103" s="13"/>
      <c r="E103" s="13"/>
      <c r="F103" s="33"/>
      <c r="G103" s="2"/>
      <c r="H103" s="14"/>
      <c r="I103" s="15"/>
      <c r="J103" s="14"/>
      <c r="K103" s="16"/>
      <c r="L103" s="16"/>
      <c r="M103" s="17"/>
      <c r="O103" s="1"/>
    </row>
    <row r="104" spans="1:15" s="4" customFormat="1" x14ac:dyDescent="0.25">
      <c r="A104" s="1"/>
      <c r="B104" s="13"/>
      <c r="C104" s="13"/>
      <c r="D104" s="13"/>
      <c r="E104" s="13"/>
      <c r="F104" s="33"/>
      <c r="G104" s="2"/>
      <c r="H104" s="14"/>
      <c r="I104" s="15"/>
      <c r="J104" s="14"/>
      <c r="K104" s="16"/>
      <c r="L104" s="16"/>
      <c r="M104" s="17"/>
      <c r="O104" s="1"/>
    </row>
    <row r="105" spans="1:15" s="4" customFormat="1" x14ac:dyDescent="0.25">
      <c r="A105" s="1"/>
      <c r="B105" s="13"/>
      <c r="C105" s="13"/>
      <c r="D105" s="13"/>
      <c r="E105" s="13"/>
      <c r="F105" s="33"/>
      <c r="G105" s="2"/>
      <c r="H105" s="14"/>
      <c r="I105" s="15"/>
      <c r="J105" s="14"/>
      <c r="K105" s="16"/>
      <c r="L105" s="16"/>
      <c r="M105" s="17"/>
      <c r="O105" s="1"/>
    </row>
    <row r="106" spans="1:15" s="4" customFormat="1" x14ac:dyDescent="0.25">
      <c r="A106" s="1"/>
      <c r="B106" s="13"/>
      <c r="C106" s="13"/>
      <c r="D106" s="13"/>
      <c r="E106" s="13"/>
      <c r="F106" s="33"/>
      <c r="G106" s="2"/>
      <c r="H106" s="14"/>
      <c r="I106" s="15"/>
      <c r="J106" s="14"/>
      <c r="K106" s="16"/>
      <c r="L106" s="16"/>
      <c r="M106" s="17"/>
      <c r="O106" s="1"/>
    </row>
    <row r="107" spans="1:15" s="4" customFormat="1" x14ac:dyDescent="0.25">
      <c r="A107" s="1"/>
      <c r="B107" s="13"/>
      <c r="C107" s="13"/>
      <c r="D107" s="13"/>
      <c r="E107" s="13"/>
      <c r="F107" s="33"/>
      <c r="G107" s="2"/>
      <c r="H107" s="14"/>
      <c r="I107" s="15"/>
      <c r="J107" s="14"/>
      <c r="K107" s="16"/>
      <c r="L107" s="16"/>
      <c r="M107" s="17"/>
      <c r="O107" s="1"/>
    </row>
    <row r="108" spans="1:15" s="4" customFormat="1" x14ac:dyDescent="0.25">
      <c r="A108" s="1"/>
      <c r="B108" s="13"/>
      <c r="C108" s="13"/>
      <c r="D108" s="13"/>
      <c r="E108" s="13"/>
      <c r="F108" s="33"/>
      <c r="G108" s="2"/>
      <c r="H108" s="14"/>
      <c r="I108" s="15"/>
      <c r="J108" s="14"/>
      <c r="K108" s="19"/>
      <c r="L108" s="19"/>
      <c r="M108" s="17"/>
      <c r="O108" s="1"/>
    </row>
    <row r="109" spans="1:15" s="4" customFormat="1" x14ac:dyDescent="0.25">
      <c r="A109" s="1"/>
      <c r="B109" s="13"/>
      <c r="C109" s="13"/>
      <c r="D109" s="13"/>
      <c r="E109" s="13"/>
      <c r="F109" s="33"/>
      <c r="G109" s="2"/>
      <c r="H109" s="14"/>
      <c r="I109" s="15"/>
      <c r="J109" s="14"/>
      <c r="K109" s="19"/>
      <c r="L109" s="19"/>
      <c r="M109" s="17"/>
      <c r="O109" s="1"/>
    </row>
    <row r="110" spans="1:15" s="4" customFormat="1" x14ac:dyDescent="0.25">
      <c r="A110" s="1"/>
      <c r="B110" s="13"/>
      <c r="C110" s="13"/>
      <c r="D110" s="13"/>
      <c r="E110" s="13"/>
      <c r="F110" s="33"/>
      <c r="G110" s="2"/>
      <c r="H110" s="14"/>
      <c r="I110" s="15"/>
      <c r="J110" s="14"/>
      <c r="K110" s="19"/>
      <c r="L110" s="19"/>
      <c r="M110" s="17"/>
      <c r="O110" s="1"/>
    </row>
    <row r="111" spans="1:15" s="4" customFormat="1" x14ac:dyDescent="0.25">
      <c r="A111" s="1"/>
      <c r="B111" s="13"/>
      <c r="C111" s="13"/>
      <c r="D111" s="13"/>
      <c r="E111" s="13"/>
      <c r="F111" s="33"/>
      <c r="G111" s="2"/>
      <c r="H111" s="14"/>
      <c r="I111" s="15"/>
      <c r="J111" s="14"/>
      <c r="K111" s="19"/>
      <c r="L111" s="19"/>
      <c r="M111" s="17"/>
      <c r="O111" s="1"/>
    </row>
    <row r="112" spans="1:15" s="4" customFormat="1" x14ac:dyDescent="0.25">
      <c r="A112" s="1"/>
      <c r="B112" s="13"/>
      <c r="C112" s="13"/>
      <c r="D112" s="13"/>
      <c r="E112" s="13"/>
      <c r="F112" s="33"/>
      <c r="G112" s="2"/>
      <c r="H112" s="14"/>
      <c r="I112" s="15"/>
      <c r="J112" s="14"/>
      <c r="K112" s="19"/>
      <c r="L112" s="19"/>
      <c r="M112" s="17"/>
      <c r="O112" s="1"/>
    </row>
    <row r="113" spans="1:15" s="4" customFormat="1" x14ac:dyDescent="0.25">
      <c r="A113" s="1"/>
      <c r="B113" s="13"/>
      <c r="C113" s="13"/>
      <c r="D113" s="13"/>
      <c r="E113" s="13"/>
      <c r="F113" s="33"/>
      <c r="G113" s="2"/>
      <c r="H113" s="14"/>
      <c r="I113" s="15"/>
      <c r="J113" s="14"/>
      <c r="K113" s="19"/>
      <c r="L113" s="19"/>
      <c r="M113" s="17"/>
      <c r="O113" s="1"/>
    </row>
    <row r="114" spans="1:15" s="4" customFormat="1" x14ac:dyDescent="0.25">
      <c r="A114" s="1"/>
      <c r="B114" s="13"/>
      <c r="C114" s="13"/>
      <c r="D114" s="13"/>
      <c r="E114" s="13"/>
      <c r="F114" s="33"/>
      <c r="G114" s="2"/>
      <c r="H114" s="14"/>
      <c r="I114" s="15"/>
      <c r="J114" s="14"/>
      <c r="K114" s="19"/>
      <c r="L114" s="19"/>
      <c r="M114" s="17"/>
      <c r="O114" s="1"/>
    </row>
    <row r="115" spans="1:15" s="4" customFormat="1" x14ac:dyDescent="0.25">
      <c r="A115" s="1"/>
      <c r="B115" s="13"/>
      <c r="C115" s="13"/>
      <c r="D115" s="13"/>
      <c r="E115" s="13"/>
      <c r="F115" s="33"/>
      <c r="G115" s="2"/>
      <c r="H115" s="14"/>
      <c r="I115" s="15"/>
      <c r="J115" s="14"/>
      <c r="K115" s="19"/>
      <c r="L115" s="19"/>
      <c r="M115" s="17"/>
      <c r="O115" s="1"/>
    </row>
    <row r="116" spans="1:15" s="4" customFormat="1" x14ac:dyDescent="0.25">
      <c r="A116" s="1"/>
      <c r="B116" s="13"/>
      <c r="C116" s="13"/>
      <c r="D116" s="13"/>
      <c r="E116" s="13"/>
      <c r="F116" s="33"/>
      <c r="G116" s="2"/>
      <c r="H116" s="14"/>
      <c r="I116" s="15"/>
      <c r="J116" s="14"/>
      <c r="K116" s="19"/>
      <c r="L116" s="19"/>
      <c r="M116" s="17"/>
      <c r="O116" s="1"/>
    </row>
    <row r="117" spans="1:15" s="4" customFormat="1" x14ac:dyDescent="0.25">
      <c r="A117" s="1"/>
      <c r="B117" s="13"/>
      <c r="C117" s="13"/>
      <c r="D117" s="13"/>
      <c r="E117" s="13"/>
      <c r="F117" s="33"/>
      <c r="G117" s="2"/>
      <c r="H117" s="14"/>
      <c r="I117" s="15"/>
      <c r="J117" s="14"/>
      <c r="K117" s="19"/>
      <c r="L117" s="19"/>
      <c r="M117" s="17"/>
      <c r="O117" s="1"/>
    </row>
    <row r="118" spans="1:15" s="4" customFormat="1" x14ac:dyDescent="0.25">
      <c r="A118" s="1"/>
      <c r="B118" s="13"/>
      <c r="C118" s="13"/>
      <c r="D118" s="13"/>
      <c r="E118" s="13"/>
      <c r="F118" s="33"/>
      <c r="G118" s="2"/>
      <c r="H118" s="14"/>
      <c r="I118" s="15"/>
      <c r="J118" s="14"/>
      <c r="K118" s="19"/>
      <c r="L118" s="19"/>
      <c r="M118" s="17"/>
      <c r="O118" s="1"/>
    </row>
    <row r="119" spans="1:15" s="4" customFormat="1" x14ac:dyDescent="0.25">
      <c r="A119" s="1"/>
      <c r="B119" s="13"/>
      <c r="C119" s="13"/>
      <c r="D119" s="13"/>
      <c r="E119" s="13"/>
      <c r="F119" s="33"/>
      <c r="G119" s="2"/>
      <c r="H119" s="14"/>
      <c r="I119" s="15"/>
      <c r="J119" s="14"/>
      <c r="K119" s="19"/>
      <c r="L119" s="19"/>
      <c r="M119" s="17"/>
      <c r="O119" s="1"/>
    </row>
    <row r="120" spans="1:15" s="4" customFormat="1" x14ac:dyDescent="0.25">
      <c r="A120" s="1"/>
      <c r="B120" s="13"/>
      <c r="C120" s="13"/>
      <c r="D120" s="13"/>
      <c r="E120" s="13"/>
      <c r="F120" s="33"/>
      <c r="G120" s="2"/>
      <c r="H120" s="14"/>
      <c r="I120" s="15"/>
      <c r="J120" s="14"/>
      <c r="K120" s="19"/>
      <c r="L120" s="19"/>
      <c r="M120" s="17"/>
      <c r="O120" s="1"/>
    </row>
    <row r="121" spans="1:15" s="4" customFormat="1" x14ac:dyDescent="0.25">
      <c r="A121" s="1"/>
      <c r="B121" s="13"/>
      <c r="C121" s="13"/>
      <c r="D121" s="13"/>
      <c r="E121" s="13"/>
      <c r="F121" s="33"/>
      <c r="G121" s="2"/>
      <c r="H121" s="14"/>
      <c r="I121" s="15"/>
      <c r="J121" s="14"/>
      <c r="K121" s="19"/>
      <c r="L121" s="19"/>
      <c r="M121" s="17"/>
      <c r="O121" s="1"/>
    </row>
    <row r="122" spans="1:15" s="4" customFormat="1" x14ac:dyDescent="0.25">
      <c r="A122" s="1"/>
      <c r="B122" s="13"/>
      <c r="C122" s="13"/>
      <c r="D122" s="13"/>
      <c r="E122" s="13"/>
      <c r="F122" s="33"/>
      <c r="G122" s="2"/>
      <c r="H122" s="14"/>
      <c r="I122" s="15"/>
      <c r="J122" s="14"/>
      <c r="K122" s="19"/>
      <c r="L122" s="19"/>
      <c r="M122" s="17"/>
      <c r="O122" s="1"/>
    </row>
    <row r="123" spans="1:15" s="4" customFormat="1" x14ac:dyDescent="0.25">
      <c r="A123" s="1"/>
      <c r="B123" s="13"/>
      <c r="C123" s="13"/>
      <c r="D123" s="13"/>
      <c r="E123" s="13"/>
      <c r="F123" s="33"/>
      <c r="G123" s="2"/>
      <c r="H123" s="14"/>
      <c r="I123" s="15"/>
      <c r="J123" s="14"/>
      <c r="K123" s="19"/>
      <c r="L123" s="19"/>
      <c r="M123" s="17"/>
      <c r="O123" s="1"/>
    </row>
    <row r="124" spans="1:15" s="4" customFormat="1" x14ac:dyDescent="0.25">
      <c r="A124" s="1"/>
      <c r="B124" s="13"/>
      <c r="C124" s="13"/>
      <c r="D124" s="13"/>
      <c r="E124" s="13"/>
      <c r="F124" s="33"/>
      <c r="G124" s="2"/>
      <c r="H124" s="14"/>
      <c r="I124" s="15"/>
      <c r="J124" s="14"/>
      <c r="K124" s="19"/>
      <c r="L124" s="19"/>
      <c r="M124" s="17"/>
      <c r="O124" s="1"/>
    </row>
    <row r="125" spans="1:15" s="4" customFormat="1" x14ac:dyDescent="0.25">
      <c r="A125" s="1"/>
      <c r="B125" s="13"/>
      <c r="C125" s="13"/>
      <c r="D125" s="13"/>
      <c r="E125" s="13"/>
      <c r="F125" s="33"/>
      <c r="G125" s="2"/>
      <c r="H125" s="14"/>
      <c r="I125" s="15"/>
      <c r="J125" s="14"/>
      <c r="K125" s="19"/>
      <c r="L125" s="19"/>
      <c r="M125" s="17"/>
      <c r="O125" s="1"/>
    </row>
    <row r="126" spans="1:15" s="4" customFormat="1" x14ac:dyDescent="0.25">
      <c r="A126" s="1"/>
      <c r="B126" s="13"/>
      <c r="C126" s="13"/>
      <c r="D126" s="13"/>
      <c r="E126" s="13"/>
      <c r="F126" s="33"/>
      <c r="G126" s="2"/>
      <c r="H126" s="14"/>
      <c r="I126" s="15"/>
      <c r="J126" s="14"/>
      <c r="K126" s="19"/>
      <c r="L126" s="19"/>
      <c r="M126" s="17"/>
      <c r="O126" s="1"/>
    </row>
    <row r="127" spans="1:15" s="4" customFormat="1" x14ac:dyDescent="0.25">
      <c r="A127" s="1"/>
      <c r="B127" s="13"/>
      <c r="C127" s="13"/>
      <c r="D127" s="13"/>
      <c r="E127" s="13"/>
      <c r="F127" s="33"/>
      <c r="G127" s="2"/>
      <c r="H127" s="14"/>
      <c r="I127" s="15"/>
      <c r="J127" s="14"/>
      <c r="K127" s="19"/>
      <c r="L127" s="19"/>
      <c r="M127" s="17"/>
      <c r="O127" s="1"/>
    </row>
    <row r="128" spans="1:15" s="4" customFormat="1" x14ac:dyDescent="0.25">
      <c r="A128" s="1"/>
      <c r="B128" s="13"/>
      <c r="C128" s="13"/>
      <c r="D128" s="13"/>
      <c r="E128" s="13"/>
      <c r="F128" s="33"/>
      <c r="G128" s="2"/>
      <c r="H128" s="14"/>
      <c r="I128" s="15"/>
      <c r="J128" s="14"/>
      <c r="K128" s="19"/>
      <c r="L128" s="19"/>
      <c r="M128" s="17"/>
      <c r="O128" s="1"/>
    </row>
    <row r="129" spans="1:15" s="4" customFormat="1" x14ac:dyDescent="0.25">
      <c r="A129" s="1"/>
      <c r="B129" s="13"/>
      <c r="C129" s="13"/>
      <c r="D129" s="13"/>
      <c r="E129" s="13"/>
      <c r="F129" s="33"/>
      <c r="G129" s="2"/>
      <c r="H129" s="14"/>
      <c r="I129" s="15"/>
      <c r="J129" s="14"/>
      <c r="K129" s="19"/>
      <c r="L129" s="19"/>
      <c r="M129" s="17"/>
      <c r="O129" s="1"/>
    </row>
    <row r="130" spans="1:15" s="4" customFormat="1" x14ac:dyDescent="0.25">
      <c r="A130" s="1"/>
      <c r="B130" s="13"/>
      <c r="C130" s="13"/>
      <c r="D130" s="13"/>
      <c r="E130" s="13"/>
      <c r="F130" s="33"/>
      <c r="G130" s="2"/>
      <c r="H130" s="14"/>
      <c r="I130" s="15"/>
      <c r="J130" s="14"/>
      <c r="K130" s="19"/>
      <c r="L130" s="19"/>
      <c r="M130" s="17"/>
      <c r="O130" s="1"/>
    </row>
    <row r="131" spans="1:15" s="4" customFormat="1" x14ac:dyDescent="0.25">
      <c r="A131" s="1"/>
      <c r="B131" s="13"/>
      <c r="C131" s="13"/>
      <c r="D131" s="13"/>
      <c r="E131" s="13"/>
      <c r="F131" s="33"/>
      <c r="G131" s="2"/>
      <c r="H131" s="14"/>
      <c r="I131" s="15"/>
      <c r="J131" s="14"/>
      <c r="K131" s="19"/>
      <c r="L131" s="19"/>
      <c r="M131" s="17"/>
      <c r="O131" s="1"/>
    </row>
    <row r="132" spans="1:15" s="4" customFormat="1" x14ac:dyDescent="0.25">
      <c r="A132" s="1"/>
      <c r="B132" s="13"/>
      <c r="C132" s="13"/>
      <c r="D132" s="13"/>
      <c r="E132" s="13"/>
      <c r="F132" s="33"/>
      <c r="G132" s="2"/>
      <c r="H132" s="14"/>
      <c r="I132" s="15"/>
      <c r="J132" s="14"/>
      <c r="K132" s="19"/>
      <c r="L132" s="19"/>
      <c r="M132" s="17"/>
      <c r="O132" s="1"/>
    </row>
    <row r="133" spans="1:15" s="4" customFormat="1" x14ac:dyDescent="0.25">
      <c r="A133" s="1"/>
      <c r="B133" s="13"/>
      <c r="C133" s="13"/>
      <c r="D133" s="13"/>
      <c r="E133" s="13"/>
      <c r="F133" s="33"/>
      <c r="G133" s="2"/>
      <c r="H133" s="14"/>
      <c r="I133" s="15"/>
      <c r="J133" s="14"/>
      <c r="K133" s="19"/>
      <c r="L133" s="19"/>
      <c r="M133" s="17"/>
      <c r="O133" s="1"/>
    </row>
    <row r="134" spans="1:15" s="4" customFormat="1" x14ac:dyDescent="0.25">
      <c r="A134" s="1"/>
      <c r="B134" s="13"/>
      <c r="C134" s="13"/>
      <c r="D134" s="13"/>
      <c r="E134" s="13"/>
      <c r="F134" s="33"/>
      <c r="G134" s="2"/>
      <c r="H134" s="14"/>
      <c r="I134" s="15"/>
      <c r="J134" s="14"/>
      <c r="K134" s="19"/>
      <c r="L134" s="19"/>
      <c r="M134" s="17"/>
      <c r="O134" s="1"/>
    </row>
    <row r="135" spans="1:15" s="4" customFormat="1" x14ac:dyDescent="0.25">
      <c r="A135" s="1"/>
      <c r="B135" s="13"/>
      <c r="C135" s="13"/>
      <c r="D135" s="13"/>
      <c r="E135" s="13"/>
      <c r="F135" s="33"/>
      <c r="G135" s="2"/>
      <c r="H135" s="14"/>
      <c r="I135" s="15"/>
      <c r="J135" s="14"/>
      <c r="K135" s="19"/>
      <c r="L135" s="19"/>
      <c r="M135" s="17"/>
      <c r="O135" s="1"/>
    </row>
    <row r="136" spans="1:15" s="4" customFormat="1" x14ac:dyDescent="0.25">
      <c r="A136" s="1"/>
      <c r="B136" s="13"/>
      <c r="C136" s="13"/>
      <c r="D136" s="13"/>
      <c r="E136" s="13"/>
      <c r="F136" s="33"/>
      <c r="G136" s="2"/>
      <c r="H136" s="14"/>
      <c r="I136" s="15"/>
      <c r="J136" s="14"/>
      <c r="K136" s="19"/>
      <c r="L136" s="19"/>
      <c r="M136" s="17"/>
      <c r="O136" s="1"/>
    </row>
    <row r="137" spans="1:15" s="4" customFormat="1" x14ac:dyDescent="0.25">
      <c r="A137" s="1"/>
      <c r="B137" s="13"/>
      <c r="C137" s="13"/>
      <c r="D137" s="13"/>
      <c r="E137" s="13"/>
      <c r="F137" s="33"/>
      <c r="G137" s="2"/>
      <c r="H137" s="14"/>
      <c r="I137" s="15"/>
      <c r="J137" s="14"/>
      <c r="K137" s="19"/>
      <c r="L137" s="19"/>
      <c r="M137" s="17"/>
      <c r="O137" s="1"/>
    </row>
    <row r="138" spans="1:15" s="4" customFormat="1" x14ac:dyDescent="0.25">
      <c r="A138" s="1"/>
      <c r="B138" s="13"/>
      <c r="C138" s="13"/>
      <c r="D138" s="13"/>
      <c r="E138" s="13"/>
      <c r="F138" s="33"/>
      <c r="G138" s="2"/>
      <c r="H138" s="14"/>
      <c r="I138" s="15"/>
      <c r="J138" s="14"/>
      <c r="K138" s="19"/>
      <c r="L138" s="19"/>
      <c r="M138" s="17"/>
      <c r="O138" s="1"/>
    </row>
    <row r="139" spans="1:15" s="4" customFormat="1" x14ac:dyDescent="0.25">
      <c r="A139" s="1"/>
      <c r="B139" s="13"/>
      <c r="C139" s="13"/>
      <c r="D139" s="13"/>
      <c r="E139" s="13"/>
      <c r="F139" s="33"/>
      <c r="G139" s="2"/>
      <c r="H139" s="14"/>
      <c r="I139" s="15"/>
      <c r="J139" s="14"/>
      <c r="K139" s="19"/>
      <c r="L139" s="19"/>
      <c r="M139" s="17"/>
      <c r="O139" s="1"/>
    </row>
    <row r="140" spans="1:15" s="4" customFormat="1" x14ac:dyDescent="0.25">
      <c r="A140" s="1"/>
      <c r="B140" s="13"/>
      <c r="C140" s="13"/>
      <c r="D140" s="13"/>
      <c r="E140" s="13"/>
      <c r="F140" s="33"/>
      <c r="G140" s="2"/>
      <c r="H140" s="14"/>
      <c r="I140" s="15"/>
      <c r="J140" s="14"/>
      <c r="K140" s="19"/>
      <c r="L140" s="19"/>
      <c r="M140" s="17"/>
      <c r="O140" s="1"/>
    </row>
    <row r="141" spans="1:15" s="4" customFormat="1" x14ac:dyDescent="0.25">
      <c r="A141" s="1"/>
      <c r="B141" s="13"/>
      <c r="C141" s="13"/>
      <c r="D141" s="13"/>
      <c r="E141" s="13"/>
      <c r="F141" s="33"/>
      <c r="G141" s="2"/>
      <c r="H141" s="14"/>
      <c r="I141" s="15"/>
      <c r="J141" s="14"/>
      <c r="K141" s="19"/>
      <c r="L141" s="19"/>
      <c r="M141" s="17"/>
      <c r="O141" s="1"/>
    </row>
    <row r="142" spans="1:15" s="4" customFormat="1" x14ac:dyDescent="0.25">
      <c r="A142" s="1"/>
      <c r="B142" s="13"/>
      <c r="C142" s="13"/>
      <c r="D142" s="13"/>
      <c r="E142" s="13"/>
      <c r="F142" s="33"/>
      <c r="G142" s="2"/>
      <c r="H142" s="14"/>
      <c r="I142" s="15"/>
      <c r="J142" s="14"/>
      <c r="K142" s="19"/>
      <c r="L142" s="19"/>
      <c r="M142" s="17"/>
      <c r="O142" s="1"/>
    </row>
    <row r="143" spans="1:15" s="4" customFormat="1" x14ac:dyDescent="0.25">
      <c r="A143" s="1"/>
      <c r="B143" s="13"/>
      <c r="C143" s="13"/>
      <c r="D143" s="13"/>
      <c r="E143" s="13"/>
      <c r="F143" s="33"/>
      <c r="G143" s="2"/>
      <c r="H143" s="14"/>
      <c r="I143" s="15"/>
      <c r="J143" s="14"/>
      <c r="K143" s="19"/>
      <c r="L143" s="19"/>
      <c r="M143" s="17"/>
      <c r="O143" s="1"/>
    </row>
    <row r="144" spans="1:15" s="4" customFormat="1" x14ac:dyDescent="0.25">
      <c r="A144" s="1"/>
      <c r="B144" s="13"/>
      <c r="C144" s="13"/>
      <c r="D144" s="13"/>
      <c r="E144" s="13"/>
      <c r="F144" s="33"/>
      <c r="G144" s="2"/>
      <c r="H144" s="14"/>
      <c r="I144" s="15"/>
      <c r="J144" s="14"/>
      <c r="K144" s="19"/>
      <c r="L144" s="19"/>
      <c r="M144" s="17"/>
      <c r="O144" s="1"/>
    </row>
    <row r="145" spans="1:15" s="4" customFormat="1" x14ac:dyDescent="0.25">
      <c r="A145" s="1"/>
      <c r="B145" s="13"/>
      <c r="C145" s="13"/>
      <c r="D145" s="13"/>
      <c r="E145" s="13"/>
      <c r="F145" s="33"/>
      <c r="G145" s="2"/>
      <c r="H145" s="14"/>
      <c r="I145" s="15"/>
      <c r="J145" s="14"/>
      <c r="K145" s="19"/>
      <c r="L145" s="19"/>
      <c r="M145" s="17"/>
      <c r="O145" s="1"/>
    </row>
    <row r="146" spans="1:15" s="4" customFormat="1" x14ac:dyDescent="0.25">
      <c r="A146" s="1"/>
      <c r="B146" s="13"/>
      <c r="C146" s="13"/>
      <c r="D146" s="13"/>
      <c r="E146" s="13"/>
      <c r="F146" s="33"/>
      <c r="G146" s="2"/>
      <c r="H146" s="14"/>
      <c r="I146" s="15"/>
      <c r="J146" s="14"/>
      <c r="K146" s="19"/>
      <c r="L146" s="19"/>
      <c r="M146" s="17"/>
      <c r="O146" s="1"/>
    </row>
    <row r="147" spans="1:15" s="4" customFormat="1" x14ac:dyDescent="0.25">
      <c r="A147" s="1"/>
      <c r="B147" s="13"/>
      <c r="C147" s="13"/>
      <c r="D147" s="13"/>
      <c r="E147" s="13"/>
      <c r="F147" s="33"/>
      <c r="G147" s="2"/>
      <c r="H147" s="14"/>
      <c r="I147" s="15"/>
      <c r="J147" s="14"/>
      <c r="K147" s="19"/>
      <c r="L147" s="19"/>
      <c r="M147" s="17"/>
      <c r="O147" s="1"/>
    </row>
    <row r="148" spans="1:15" s="4" customFormat="1" x14ac:dyDescent="0.25">
      <c r="A148" s="1"/>
      <c r="B148" s="13"/>
      <c r="C148" s="13"/>
      <c r="D148" s="13"/>
      <c r="E148" s="13"/>
      <c r="F148" s="33"/>
      <c r="G148" s="2"/>
      <c r="H148" s="14"/>
      <c r="I148" s="15"/>
      <c r="J148" s="14"/>
      <c r="K148" s="19"/>
      <c r="L148" s="19"/>
      <c r="M148" s="17"/>
      <c r="O148" s="1"/>
    </row>
    <row r="149" spans="1:15" s="4" customFormat="1" x14ac:dyDescent="0.25">
      <c r="A149" s="1"/>
      <c r="B149" s="13"/>
      <c r="C149" s="13"/>
      <c r="D149" s="13"/>
      <c r="E149" s="13"/>
      <c r="F149" s="33"/>
      <c r="G149" s="2"/>
      <c r="H149" s="14"/>
      <c r="I149" s="15"/>
      <c r="J149" s="14"/>
      <c r="K149" s="19"/>
      <c r="L149" s="19"/>
      <c r="M149" s="17"/>
      <c r="O149" s="1"/>
    </row>
    <row r="150" spans="1:15" s="4" customFormat="1" x14ac:dyDescent="0.25">
      <c r="A150" s="1"/>
      <c r="B150" s="13"/>
      <c r="C150" s="13"/>
      <c r="D150" s="13"/>
      <c r="E150" s="13"/>
      <c r="F150" s="33"/>
      <c r="G150" s="2"/>
      <c r="H150" s="14"/>
      <c r="I150" s="15"/>
      <c r="J150" s="14"/>
      <c r="K150" s="19"/>
      <c r="L150" s="19"/>
      <c r="M150" s="17"/>
      <c r="O150" s="1"/>
    </row>
    <row r="151" spans="1:15" s="4" customFormat="1" x14ac:dyDescent="0.25">
      <c r="A151" s="1"/>
      <c r="B151" s="13"/>
      <c r="C151" s="13"/>
      <c r="D151" s="13"/>
      <c r="E151" s="13"/>
      <c r="F151" s="33"/>
      <c r="G151" s="2"/>
      <c r="H151" s="14"/>
      <c r="I151" s="15"/>
      <c r="J151" s="14"/>
      <c r="K151" s="19"/>
      <c r="L151" s="19"/>
      <c r="M151" s="17"/>
      <c r="O151" s="1"/>
    </row>
    <row r="152" spans="1:15" s="4" customFormat="1" x14ac:dyDescent="0.25">
      <c r="A152" s="1"/>
      <c r="B152" s="13"/>
      <c r="C152" s="13"/>
      <c r="D152" s="13"/>
      <c r="E152" s="13"/>
      <c r="F152" s="33"/>
      <c r="G152" s="2"/>
      <c r="H152" s="14"/>
      <c r="I152" s="15"/>
      <c r="J152" s="14"/>
      <c r="K152" s="19"/>
      <c r="L152" s="19"/>
      <c r="M152" s="17"/>
      <c r="O152" s="1"/>
    </row>
    <row r="153" spans="1:15" s="4" customFormat="1" x14ac:dyDescent="0.25">
      <c r="A153" s="1"/>
      <c r="B153" s="13"/>
      <c r="C153" s="13"/>
      <c r="D153" s="13"/>
      <c r="E153" s="13"/>
      <c r="F153" s="33"/>
      <c r="G153" s="2"/>
      <c r="H153" s="14"/>
      <c r="I153" s="15"/>
      <c r="J153" s="14"/>
      <c r="K153" s="19"/>
      <c r="L153" s="19"/>
      <c r="M153" s="17"/>
      <c r="O153" s="1"/>
    </row>
    <row r="154" spans="1:15" s="4" customFormat="1" x14ac:dyDescent="0.25">
      <c r="A154" s="1"/>
      <c r="B154" s="13"/>
      <c r="C154" s="13"/>
      <c r="D154" s="13"/>
      <c r="E154" s="13"/>
      <c r="F154" s="33"/>
      <c r="G154" s="2"/>
      <c r="H154" s="14"/>
      <c r="I154" s="15"/>
      <c r="J154" s="14"/>
      <c r="K154" s="19"/>
      <c r="L154" s="19"/>
      <c r="M154" s="17"/>
      <c r="O154" s="1"/>
    </row>
    <row r="155" spans="1:15" s="4" customFormat="1" x14ac:dyDescent="0.25">
      <c r="A155" s="1"/>
      <c r="B155" s="13"/>
      <c r="C155" s="13"/>
      <c r="D155" s="13"/>
      <c r="E155" s="13"/>
      <c r="F155" s="33"/>
      <c r="G155" s="2"/>
      <c r="H155" s="14"/>
      <c r="I155" s="15"/>
      <c r="J155" s="14"/>
      <c r="K155" s="19"/>
      <c r="L155" s="19"/>
      <c r="M155" s="17"/>
      <c r="O155" s="1"/>
    </row>
    <row r="156" spans="1:15" s="4" customFormat="1" x14ac:dyDescent="0.25">
      <c r="A156" s="1"/>
      <c r="B156" s="13"/>
      <c r="C156" s="13"/>
      <c r="D156" s="13"/>
      <c r="E156" s="13"/>
      <c r="F156" s="33"/>
      <c r="G156" s="2"/>
      <c r="H156" s="14"/>
      <c r="I156" s="15"/>
      <c r="J156" s="14"/>
      <c r="K156" s="19"/>
      <c r="L156" s="19"/>
      <c r="M156" s="17"/>
      <c r="O156" s="1"/>
    </row>
    <row r="157" spans="1:15" s="4" customFormat="1" x14ac:dyDescent="0.25">
      <c r="A157" s="1"/>
      <c r="B157" s="13"/>
      <c r="C157" s="13"/>
      <c r="D157" s="13"/>
      <c r="E157" s="13"/>
      <c r="F157" s="33"/>
      <c r="G157" s="2"/>
      <c r="H157" s="14"/>
      <c r="I157" s="15"/>
      <c r="J157" s="14"/>
      <c r="K157" s="19"/>
      <c r="L157" s="19"/>
      <c r="M157" s="17"/>
      <c r="O157" s="1"/>
    </row>
    <row r="158" spans="1:15" s="4" customFormat="1" x14ac:dyDescent="0.25">
      <c r="A158" s="1"/>
      <c r="B158" s="13"/>
      <c r="C158" s="13"/>
      <c r="D158" s="13"/>
      <c r="E158" s="13"/>
      <c r="F158" s="33"/>
      <c r="G158" s="2"/>
      <c r="H158" s="14"/>
      <c r="I158" s="15"/>
      <c r="J158" s="14"/>
      <c r="K158" s="19"/>
      <c r="L158" s="19"/>
      <c r="M158" s="17"/>
      <c r="O158" s="1"/>
    </row>
    <row r="159" spans="1:15" s="4" customFormat="1" x14ac:dyDescent="0.25">
      <c r="A159" s="1"/>
      <c r="B159" s="13"/>
      <c r="C159" s="13"/>
      <c r="D159" s="13"/>
      <c r="E159" s="13"/>
      <c r="F159" s="33"/>
      <c r="G159" s="2"/>
      <c r="H159" s="14"/>
      <c r="I159" s="15"/>
      <c r="J159" s="14"/>
      <c r="K159" s="19"/>
      <c r="L159" s="19"/>
      <c r="M159" s="17"/>
      <c r="O159" s="1"/>
    </row>
    <row r="160" spans="1:15" s="4" customFormat="1" x14ac:dyDescent="0.25">
      <c r="A160" s="1"/>
      <c r="B160" s="13"/>
      <c r="C160" s="13"/>
      <c r="D160" s="13"/>
      <c r="E160" s="13"/>
      <c r="F160" s="33"/>
      <c r="G160" s="2"/>
      <c r="H160" s="14"/>
      <c r="I160" s="15"/>
      <c r="J160" s="14"/>
      <c r="K160" s="19"/>
      <c r="L160" s="19"/>
      <c r="M160" s="17"/>
      <c r="O160" s="1"/>
    </row>
    <row r="161" spans="1:15" s="4" customFormat="1" x14ac:dyDescent="0.25">
      <c r="A161" s="1"/>
      <c r="B161" s="13"/>
      <c r="C161" s="13"/>
      <c r="D161" s="13"/>
      <c r="E161" s="13"/>
      <c r="F161" s="33"/>
      <c r="G161" s="2"/>
      <c r="H161" s="14"/>
      <c r="I161" s="15"/>
      <c r="J161" s="14"/>
      <c r="K161" s="19"/>
      <c r="L161" s="19"/>
      <c r="M161" s="17"/>
      <c r="O161" s="1"/>
    </row>
    <row r="162" spans="1:15" s="4" customFormat="1" x14ac:dyDescent="0.25">
      <c r="A162" s="1"/>
      <c r="B162" s="13"/>
      <c r="C162" s="13"/>
      <c r="D162" s="13"/>
      <c r="E162" s="13"/>
      <c r="F162" s="33"/>
      <c r="G162" s="2"/>
      <c r="H162" s="14"/>
      <c r="I162" s="15"/>
      <c r="J162" s="14"/>
      <c r="K162" s="19"/>
      <c r="L162" s="19"/>
      <c r="M162" s="17"/>
      <c r="O162" s="1"/>
    </row>
    <row r="163" spans="1:15" s="4" customFormat="1" x14ac:dyDescent="0.25">
      <c r="A163" s="1"/>
      <c r="B163" s="13"/>
      <c r="C163" s="13"/>
      <c r="D163" s="13"/>
      <c r="E163" s="13"/>
      <c r="F163" s="33"/>
      <c r="G163" s="2"/>
      <c r="H163" s="14"/>
      <c r="I163" s="15"/>
      <c r="J163" s="14"/>
      <c r="K163" s="19"/>
      <c r="L163" s="19"/>
      <c r="M163" s="17"/>
      <c r="O163" s="1"/>
    </row>
    <row r="164" spans="1:15" s="4" customFormat="1" x14ac:dyDescent="0.25">
      <c r="A164" s="1"/>
      <c r="B164" s="13"/>
      <c r="C164" s="13"/>
      <c r="D164" s="13"/>
      <c r="E164" s="13"/>
      <c r="F164" s="33"/>
      <c r="G164" s="2"/>
      <c r="H164" s="14"/>
      <c r="I164" s="15"/>
      <c r="J164" s="14"/>
      <c r="K164" s="19"/>
      <c r="L164" s="19"/>
      <c r="M164" s="17"/>
      <c r="O164" s="1"/>
    </row>
    <row r="165" spans="1:15" s="4" customFormat="1" x14ac:dyDescent="0.25">
      <c r="A165" s="1"/>
      <c r="B165" s="13"/>
      <c r="C165" s="13"/>
      <c r="D165" s="13"/>
      <c r="E165" s="13"/>
      <c r="F165" s="33"/>
      <c r="G165" s="2"/>
      <c r="H165" s="14"/>
      <c r="I165" s="15"/>
      <c r="J165" s="14"/>
      <c r="K165" s="19"/>
      <c r="L165" s="19"/>
      <c r="M165" s="17"/>
      <c r="O165" s="1"/>
    </row>
    <row r="166" spans="1:15" s="4" customFormat="1" x14ac:dyDescent="0.25">
      <c r="A166" s="1"/>
      <c r="B166" s="13"/>
      <c r="C166" s="13"/>
      <c r="D166" s="13"/>
      <c r="E166" s="13"/>
      <c r="F166" s="33"/>
      <c r="G166" s="2"/>
      <c r="H166" s="14"/>
      <c r="I166" s="15"/>
      <c r="J166" s="14"/>
      <c r="K166" s="19"/>
      <c r="L166" s="19"/>
      <c r="M166" s="17"/>
      <c r="O166" s="1"/>
    </row>
    <row r="167" spans="1:15" s="4" customFormat="1" x14ac:dyDescent="0.25">
      <c r="A167" s="1"/>
      <c r="B167" s="13"/>
      <c r="C167" s="13"/>
      <c r="D167" s="13"/>
      <c r="E167" s="13"/>
      <c r="F167" s="33"/>
      <c r="G167" s="2"/>
      <c r="H167" s="14"/>
      <c r="I167" s="15"/>
      <c r="J167" s="14"/>
      <c r="K167" s="19"/>
      <c r="L167" s="19"/>
      <c r="M167" s="17"/>
      <c r="O167" s="1"/>
    </row>
    <row r="168" spans="1:15" s="4" customFormat="1" x14ac:dyDescent="0.25">
      <c r="A168" s="1"/>
      <c r="B168" s="13"/>
      <c r="C168" s="13"/>
      <c r="D168" s="13"/>
      <c r="E168" s="13"/>
      <c r="F168" s="33"/>
      <c r="G168" s="2"/>
      <c r="H168" s="14"/>
      <c r="I168" s="15"/>
      <c r="J168" s="14"/>
      <c r="K168" s="19"/>
      <c r="L168" s="19"/>
      <c r="M168" s="17"/>
      <c r="O168" s="1"/>
    </row>
    <row r="169" spans="1:15" s="4" customFormat="1" x14ac:dyDescent="0.25">
      <c r="A169" s="1"/>
      <c r="B169" s="13"/>
      <c r="C169" s="13"/>
      <c r="D169" s="13"/>
      <c r="E169" s="13"/>
      <c r="F169" s="33"/>
      <c r="G169" s="2"/>
      <c r="H169" s="14"/>
      <c r="I169" s="15"/>
      <c r="J169" s="14"/>
      <c r="K169" s="19"/>
      <c r="L169" s="19"/>
      <c r="M169" s="17"/>
      <c r="O169" s="1"/>
    </row>
    <row r="170" spans="1:15" s="4" customFormat="1" x14ac:dyDescent="0.25">
      <c r="A170" s="1"/>
      <c r="B170" s="13"/>
      <c r="C170" s="13"/>
      <c r="D170" s="13"/>
      <c r="E170" s="13"/>
      <c r="F170" s="33"/>
      <c r="G170" s="2"/>
      <c r="H170" s="14"/>
      <c r="I170" s="15"/>
      <c r="J170" s="14"/>
      <c r="K170" s="19"/>
      <c r="L170" s="19"/>
      <c r="M170" s="17"/>
      <c r="O170" s="1"/>
    </row>
    <row r="171" spans="1:15" s="4" customFormat="1" x14ac:dyDescent="0.25">
      <c r="A171" s="1"/>
      <c r="B171" s="13"/>
      <c r="C171" s="13"/>
      <c r="D171" s="13"/>
      <c r="E171" s="13"/>
      <c r="F171" s="33"/>
      <c r="G171" s="2"/>
      <c r="H171" s="14"/>
      <c r="I171" s="15"/>
      <c r="J171" s="14"/>
      <c r="K171" s="19"/>
      <c r="L171" s="19"/>
      <c r="M171" s="17"/>
      <c r="O171" s="1"/>
    </row>
    <row r="172" spans="1:15" s="4" customFormat="1" x14ac:dyDescent="0.25">
      <c r="A172" s="1"/>
      <c r="B172" s="13"/>
      <c r="C172" s="13"/>
      <c r="D172" s="13"/>
      <c r="E172" s="13"/>
      <c r="F172" s="33"/>
      <c r="G172" s="2"/>
      <c r="H172" s="14"/>
      <c r="I172" s="15"/>
      <c r="J172" s="14"/>
      <c r="K172" s="19"/>
      <c r="L172" s="19"/>
      <c r="M172" s="17"/>
      <c r="O172" s="1"/>
    </row>
    <row r="173" spans="1:15" s="4" customFormat="1" x14ac:dyDescent="0.25">
      <c r="A173" s="1"/>
      <c r="B173" s="13"/>
      <c r="C173" s="13"/>
      <c r="D173" s="13"/>
      <c r="E173" s="13"/>
      <c r="F173" s="33"/>
      <c r="G173" s="2"/>
      <c r="H173" s="14"/>
      <c r="I173" s="15"/>
      <c r="J173" s="14"/>
      <c r="K173" s="19"/>
      <c r="L173" s="19"/>
      <c r="M173" s="17"/>
      <c r="O173" s="1"/>
    </row>
    <row r="174" spans="1:15" s="4" customFormat="1" x14ac:dyDescent="0.25">
      <c r="A174" s="1"/>
      <c r="B174" s="13"/>
      <c r="C174" s="13"/>
      <c r="D174" s="13"/>
      <c r="E174" s="13"/>
      <c r="F174" s="33"/>
      <c r="G174" s="2"/>
      <c r="H174" s="14"/>
      <c r="I174" s="15"/>
      <c r="J174" s="14"/>
      <c r="K174" s="19"/>
      <c r="L174" s="19"/>
      <c r="M174" s="17"/>
      <c r="O174" s="1"/>
    </row>
    <row r="175" spans="1:15" s="4" customFormat="1" x14ac:dyDescent="0.25">
      <c r="A175" s="1"/>
      <c r="B175" s="13"/>
      <c r="C175" s="13"/>
      <c r="D175" s="13"/>
      <c r="E175" s="13"/>
      <c r="F175" s="33"/>
      <c r="G175" s="2"/>
      <c r="H175" s="14"/>
      <c r="I175" s="15"/>
      <c r="J175" s="14"/>
      <c r="K175" s="19"/>
      <c r="L175" s="19"/>
      <c r="M175" s="17"/>
      <c r="O175" s="1"/>
    </row>
    <row r="176" spans="1:15" s="4" customFormat="1" x14ac:dyDescent="0.25">
      <c r="A176" s="1"/>
      <c r="B176" s="13"/>
      <c r="C176" s="13"/>
      <c r="D176" s="13"/>
      <c r="E176" s="13"/>
      <c r="F176" s="33"/>
      <c r="G176" s="2"/>
      <c r="H176" s="14"/>
      <c r="I176" s="15"/>
      <c r="J176" s="14"/>
      <c r="K176" s="19"/>
      <c r="L176" s="19"/>
      <c r="M176" s="17"/>
      <c r="O176" s="1"/>
    </row>
    <row r="177" spans="1:15" s="4" customFormat="1" x14ac:dyDescent="0.25">
      <c r="A177" s="1"/>
      <c r="B177" s="13"/>
      <c r="C177" s="13"/>
      <c r="D177" s="13"/>
      <c r="E177" s="13"/>
      <c r="F177" s="33"/>
      <c r="G177" s="2"/>
      <c r="H177" s="14"/>
      <c r="I177" s="15"/>
      <c r="J177" s="14"/>
      <c r="K177" s="19"/>
      <c r="L177" s="19"/>
      <c r="M177" s="17"/>
      <c r="O177" s="1"/>
    </row>
    <row r="178" spans="1:15" s="4" customFormat="1" x14ac:dyDescent="0.25">
      <c r="A178" s="1"/>
      <c r="B178" s="13"/>
      <c r="C178" s="13"/>
      <c r="D178" s="13"/>
      <c r="E178" s="13"/>
      <c r="F178" s="33"/>
      <c r="G178" s="2"/>
      <c r="H178" s="14"/>
      <c r="I178" s="15"/>
      <c r="J178" s="14"/>
      <c r="K178" s="19"/>
      <c r="L178" s="19"/>
      <c r="M178" s="17"/>
      <c r="O178" s="1"/>
    </row>
    <row r="179" spans="1:15" s="4" customFormat="1" x14ac:dyDescent="0.25">
      <c r="A179" s="1"/>
      <c r="B179" s="13"/>
      <c r="C179" s="13"/>
      <c r="D179" s="13"/>
      <c r="E179" s="13"/>
      <c r="F179" s="33"/>
      <c r="G179" s="2"/>
      <c r="H179" s="14"/>
      <c r="I179" s="15"/>
      <c r="J179" s="14"/>
      <c r="K179" s="19"/>
      <c r="L179" s="19"/>
      <c r="M179" s="17"/>
      <c r="O179" s="1"/>
    </row>
    <row r="180" spans="1:15" s="4" customFormat="1" x14ac:dyDescent="0.25">
      <c r="A180" s="1"/>
      <c r="B180" s="13"/>
      <c r="C180" s="13"/>
      <c r="D180" s="13"/>
      <c r="E180" s="13"/>
      <c r="F180" s="33"/>
      <c r="G180" s="2"/>
      <c r="H180" s="14"/>
      <c r="I180" s="15"/>
      <c r="J180" s="14"/>
      <c r="K180" s="19"/>
      <c r="L180" s="19"/>
      <c r="M180" s="17"/>
      <c r="O180" s="1"/>
    </row>
    <row r="181" spans="1:15" s="4" customFormat="1" x14ac:dyDescent="0.25">
      <c r="A181" s="1"/>
      <c r="B181" s="13"/>
      <c r="C181" s="13"/>
      <c r="D181" s="13"/>
      <c r="E181" s="13"/>
      <c r="F181" s="33"/>
      <c r="G181" s="2"/>
      <c r="H181" s="14"/>
      <c r="I181" s="15"/>
      <c r="J181" s="14"/>
      <c r="K181" s="19"/>
      <c r="L181" s="19"/>
      <c r="M181" s="17"/>
      <c r="O181" s="1"/>
    </row>
    <row r="182" spans="1:15" s="4" customFormat="1" x14ac:dyDescent="0.25">
      <c r="A182" s="1"/>
      <c r="B182" s="13"/>
      <c r="C182" s="13"/>
      <c r="D182" s="13"/>
      <c r="E182" s="13"/>
      <c r="F182" s="33"/>
      <c r="G182" s="2"/>
      <c r="H182" s="14"/>
      <c r="I182" s="15"/>
      <c r="J182" s="14"/>
      <c r="K182" s="19"/>
      <c r="L182" s="19"/>
      <c r="M182" s="17"/>
      <c r="O182" s="1"/>
    </row>
    <row r="183" spans="1:15" s="4" customFormat="1" x14ac:dyDescent="0.25">
      <c r="A183" s="1"/>
      <c r="B183" s="13"/>
      <c r="C183" s="13"/>
      <c r="D183" s="13"/>
      <c r="E183" s="13"/>
      <c r="F183" s="33"/>
      <c r="G183" s="2"/>
      <c r="H183" s="14"/>
      <c r="I183" s="15"/>
      <c r="J183" s="14"/>
      <c r="K183" s="19"/>
      <c r="L183" s="19"/>
      <c r="M183" s="17"/>
      <c r="O183" s="1"/>
    </row>
    <row r="184" spans="1:15" s="4" customFormat="1" x14ac:dyDescent="0.25">
      <c r="A184" s="1"/>
      <c r="B184" s="13"/>
      <c r="C184" s="13"/>
      <c r="D184" s="13"/>
      <c r="E184" s="13"/>
      <c r="F184" s="33"/>
      <c r="G184" s="2"/>
      <c r="H184" s="14"/>
      <c r="I184" s="15"/>
      <c r="J184" s="14"/>
      <c r="K184" s="19"/>
      <c r="L184" s="19"/>
      <c r="M184" s="17"/>
      <c r="O184" s="1"/>
    </row>
    <row r="185" spans="1:15" s="4" customFormat="1" x14ac:dyDescent="0.25">
      <c r="A185" s="1"/>
      <c r="B185" s="13"/>
      <c r="C185" s="13"/>
      <c r="D185" s="13"/>
      <c r="E185" s="13"/>
      <c r="F185" s="33"/>
      <c r="G185" s="2"/>
      <c r="H185" s="14"/>
      <c r="I185" s="15"/>
      <c r="J185" s="14"/>
      <c r="K185" s="19"/>
      <c r="L185" s="19"/>
      <c r="M185" s="17"/>
      <c r="O185" s="1"/>
    </row>
    <row r="186" spans="1:15" s="4" customFormat="1" x14ac:dyDescent="0.25">
      <c r="A186" s="1"/>
      <c r="B186" s="13"/>
      <c r="C186" s="13"/>
      <c r="D186" s="13"/>
      <c r="E186" s="13"/>
      <c r="F186" s="33"/>
      <c r="G186" s="2"/>
      <c r="H186" s="14"/>
      <c r="I186" s="15"/>
      <c r="J186" s="14"/>
      <c r="K186" s="19"/>
      <c r="L186" s="19"/>
      <c r="M186" s="17"/>
      <c r="O186" s="1"/>
    </row>
    <row r="187" spans="1:15" s="4" customFormat="1" x14ac:dyDescent="0.25">
      <c r="A187" s="1"/>
      <c r="B187" s="13"/>
      <c r="C187" s="13"/>
      <c r="D187" s="13"/>
      <c r="E187" s="13"/>
      <c r="F187" s="33"/>
      <c r="G187" s="2"/>
      <c r="H187" s="14"/>
      <c r="I187" s="15"/>
      <c r="J187" s="14"/>
      <c r="K187" s="19"/>
      <c r="L187" s="19"/>
      <c r="M187" s="17"/>
      <c r="O187" s="1"/>
    </row>
    <row r="188" spans="1:15" s="4" customFormat="1" x14ac:dyDescent="0.25">
      <c r="A188" s="1"/>
      <c r="B188" s="13"/>
      <c r="C188" s="13"/>
      <c r="D188" s="13"/>
      <c r="E188" s="13"/>
      <c r="F188" s="33"/>
      <c r="G188" s="2"/>
      <c r="H188" s="14"/>
      <c r="I188" s="15"/>
      <c r="J188" s="14"/>
      <c r="K188" s="19"/>
      <c r="L188" s="19"/>
      <c r="M188" s="17"/>
      <c r="O188" s="1"/>
    </row>
    <row r="189" spans="1:15" s="4" customFormat="1" x14ac:dyDescent="0.25">
      <c r="A189" s="1"/>
      <c r="B189" s="13"/>
      <c r="C189" s="13"/>
      <c r="D189" s="13"/>
      <c r="E189" s="13"/>
      <c r="F189" s="33"/>
      <c r="G189" s="2"/>
      <c r="H189" s="14"/>
      <c r="I189" s="15"/>
      <c r="J189" s="14"/>
      <c r="K189" s="19"/>
      <c r="L189" s="19"/>
      <c r="M189" s="17"/>
      <c r="O189" s="1"/>
    </row>
    <row r="190" spans="1:15" s="4" customFormat="1" x14ac:dyDescent="0.25">
      <c r="A190" s="1"/>
      <c r="B190" s="13"/>
      <c r="C190" s="13"/>
      <c r="D190" s="13"/>
      <c r="E190" s="13"/>
      <c r="F190" s="33"/>
      <c r="G190" s="2"/>
      <c r="H190" s="14"/>
      <c r="I190" s="15"/>
      <c r="J190" s="14"/>
      <c r="K190" s="19"/>
      <c r="L190" s="19"/>
      <c r="M190" s="17"/>
      <c r="O190" s="1"/>
    </row>
    <row r="191" spans="1:15" s="4" customFormat="1" x14ac:dyDescent="0.25">
      <c r="A191" s="1"/>
      <c r="B191" s="13"/>
      <c r="C191" s="13"/>
      <c r="D191" s="13"/>
      <c r="E191" s="13"/>
      <c r="F191" s="33"/>
      <c r="G191" s="2"/>
      <c r="H191" s="14"/>
      <c r="I191" s="15"/>
      <c r="J191" s="14"/>
      <c r="K191" s="19"/>
      <c r="L191" s="19"/>
      <c r="M191" s="17"/>
      <c r="O191" s="1"/>
    </row>
    <row r="192" spans="1:15" s="4" customFormat="1" x14ac:dyDescent="0.25">
      <c r="A192" s="1"/>
      <c r="B192" s="13"/>
      <c r="C192" s="13"/>
      <c r="D192" s="13"/>
      <c r="E192" s="13"/>
      <c r="F192" s="33"/>
      <c r="G192" s="2"/>
      <c r="H192" s="14"/>
      <c r="I192" s="15"/>
      <c r="J192" s="14"/>
      <c r="K192" s="19"/>
      <c r="L192" s="19"/>
      <c r="M192" s="17"/>
      <c r="O192" s="1"/>
    </row>
    <row r="193" spans="1:22" s="4" customFormat="1" x14ac:dyDescent="0.25">
      <c r="A193" s="1"/>
      <c r="B193" s="13"/>
      <c r="C193" s="13"/>
      <c r="D193" s="13"/>
      <c r="E193" s="13"/>
      <c r="F193" s="33"/>
      <c r="G193" s="2"/>
      <c r="H193" s="14"/>
      <c r="I193" s="15"/>
      <c r="J193" s="14"/>
      <c r="K193" s="19"/>
      <c r="L193" s="19"/>
      <c r="M193" s="17"/>
      <c r="O193" s="1"/>
    </row>
    <row r="194" spans="1:22" x14ac:dyDescent="0.25">
      <c r="K194" s="19"/>
      <c r="L194" s="19"/>
      <c r="P194" s="4"/>
      <c r="Q194" s="4"/>
      <c r="R194" s="4"/>
      <c r="S194" s="4"/>
      <c r="T194" s="4"/>
      <c r="U194" s="4"/>
      <c r="V194" s="4"/>
    </row>
    <row r="195" spans="1:22" x14ac:dyDescent="0.25">
      <c r="K195" s="19"/>
      <c r="L195" s="19"/>
    </row>
    <row r="196" spans="1:22" x14ac:dyDescent="0.25">
      <c r="K196" s="19"/>
      <c r="L196" s="19"/>
    </row>
    <row r="197" spans="1:22" x14ac:dyDescent="0.25">
      <c r="K197" s="19"/>
      <c r="L197" s="19"/>
    </row>
    <row r="198" spans="1:22" x14ac:dyDescent="0.25">
      <c r="K198" s="19"/>
      <c r="L198" s="19"/>
    </row>
    <row r="199" spans="1:22" x14ac:dyDescent="0.25">
      <c r="K199" s="19"/>
      <c r="L199" s="19"/>
    </row>
    <row r="200" spans="1:22" x14ac:dyDescent="0.25">
      <c r="K200" s="19"/>
      <c r="L200" s="19"/>
    </row>
    <row r="201" spans="1:22" x14ac:dyDescent="0.25">
      <c r="K201" s="19"/>
      <c r="L201" s="19"/>
    </row>
    <row r="202" spans="1:22" x14ac:dyDescent="0.25">
      <c r="K202" s="19"/>
      <c r="L202" s="19"/>
    </row>
    <row r="203" spans="1:22" s="20" customFormat="1" x14ac:dyDescent="0.25">
      <c r="A203" s="1"/>
      <c r="B203" s="13"/>
      <c r="C203" s="13"/>
      <c r="D203" s="13"/>
      <c r="E203" s="13"/>
      <c r="F203" s="33"/>
      <c r="G203" s="2"/>
      <c r="H203" s="1"/>
      <c r="I203" s="1"/>
      <c r="J203" s="1"/>
      <c r="K203" s="19"/>
      <c r="L203" s="19"/>
      <c r="M203" s="1"/>
      <c r="N203" s="4"/>
      <c r="O203" s="1"/>
      <c r="P203" s="1"/>
      <c r="Q203" s="1"/>
      <c r="R203" s="1"/>
      <c r="S203" s="1"/>
      <c r="T203" s="1"/>
      <c r="U203" s="1"/>
      <c r="V203" s="1"/>
    </row>
    <row r="204" spans="1:22" s="20" customFormat="1" x14ac:dyDescent="0.25">
      <c r="A204" s="1"/>
      <c r="B204" s="13"/>
      <c r="C204" s="13"/>
      <c r="D204" s="13"/>
      <c r="E204" s="13"/>
      <c r="F204" s="33"/>
      <c r="G204" s="2"/>
      <c r="H204" s="1"/>
      <c r="I204" s="1"/>
      <c r="J204" s="1"/>
      <c r="K204" s="19"/>
      <c r="L204" s="19"/>
      <c r="M204" s="1"/>
      <c r="N204" s="4"/>
      <c r="O204" s="1"/>
    </row>
    <row r="205" spans="1:22" s="20" customFormat="1" x14ac:dyDescent="0.25">
      <c r="A205" s="1"/>
      <c r="B205" s="13"/>
      <c r="C205" s="13"/>
      <c r="D205" s="13"/>
      <c r="E205" s="13"/>
      <c r="F205" s="33"/>
      <c r="G205" s="2"/>
      <c r="H205" s="1"/>
      <c r="I205" s="1"/>
      <c r="J205" s="1"/>
      <c r="K205" s="19"/>
      <c r="L205" s="19"/>
      <c r="M205" s="1"/>
      <c r="N205" s="4"/>
      <c r="O205" s="1"/>
    </row>
    <row r="206" spans="1:22" s="20" customFormat="1" x14ac:dyDescent="0.25">
      <c r="A206" s="1"/>
      <c r="B206" s="13"/>
      <c r="C206" s="13"/>
      <c r="D206" s="13"/>
      <c r="E206" s="13"/>
      <c r="F206" s="33"/>
      <c r="G206" s="2"/>
      <c r="H206" s="1"/>
      <c r="I206" s="1"/>
      <c r="J206" s="1"/>
      <c r="K206" s="19"/>
      <c r="L206" s="19"/>
      <c r="M206" s="1"/>
      <c r="N206" s="4"/>
      <c r="O206" s="1"/>
    </row>
    <row r="207" spans="1:22" s="20" customFormat="1" x14ac:dyDescent="0.25">
      <c r="A207" s="1"/>
      <c r="B207" s="13"/>
      <c r="C207" s="13"/>
      <c r="D207" s="13"/>
      <c r="E207" s="13"/>
      <c r="F207" s="33"/>
      <c r="G207" s="2"/>
      <c r="H207" s="1"/>
      <c r="I207" s="1"/>
      <c r="J207" s="1"/>
      <c r="K207" s="19"/>
      <c r="L207" s="19"/>
      <c r="M207" s="1"/>
      <c r="N207" s="4"/>
      <c r="O207" s="1"/>
    </row>
    <row r="208" spans="1:22" s="20" customFormat="1" x14ac:dyDescent="0.25">
      <c r="A208" s="1"/>
      <c r="B208" s="13"/>
      <c r="C208" s="13"/>
      <c r="D208" s="13"/>
      <c r="E208" s="13"/>
      <c r="F208" s="33"/>
      <c r="G208" s="2"/>
      <c r="H208" s="1"/>
      <c r="I208" s="1"/>
      <c r="J208" s="1"/>
      <c r="K208" s="19"/>
      <c r="L208" s="19"/>
      <c r="M208" s="1"/>
      <c r="N208" s="4"/>
      <c r="O208" s="1"/>
    </row>
    <row r="209" spans="1:22" s="20" customFormat="1" x14ac:dyDescent="0.25">
      <c r="A209" s="1"/>
      <c r="B209" s="13"/>
      <c r="C209" s="13"/>
      <c r="D209" s="13"/>
      <c r="E209" s="13"/>
      <c r="F209" s="33"/>
      <c r="G209" s="2"/>
      <c r="H209" s="1"/>
      <c r="I209" s="1"/>
      <c r="J209" s="1"/>
      <c r="K209" s="19"/>
      <c r="L209" s="19"/>
      <c r="M209" s="1"/>
      <c r="N209" s="4"/>
      <c r="O209" s="1"/>
    </row>
    <row r="210" spans="1:22" x14ac:dyDescent="0.25">
      <c r="K210" s="19"/>
      <c r="L210" s="19"/>
      <c r="P210" s="20"/>
      <c r="Q210" s="20"/>
      <c r="R210" s="20"/>
      <c r="S210" s="20"/>
      <c r="T210" s="20"/>
      <c r="U210" s="20"/>
      <c r="V210" s="20"/>
    </row>
    <row r="211" spans="1:22" x14ac:dyDescent="0.25">
      <c r="K211" s="19"/>
      <c r="L211" s="19"/>
    </row>
  </sheetData>
  <mergeCells count="7">
    <mergeCell ref="K5:N6"/>
    <mergeCell ref="O5:R6"/>
    <mergeCell ref="S5:V6"/>
    <mergeCell ref="A1:F2"/>
    <mergeCell ref="A3:F4"/>
    <mergeCell ref="A5:F5"/>
    <mergeCell ref="A6:F6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2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révision tarifaire 34 </vt:lpstr>
      <vt:lpstr>révision tarifaire 30</vt:lpstr>
      <vt:lpstr>révision tarifaire 66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2026-01-09T08:21:44Z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